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UARIO\Desktop\ESTADISTICA 2026\JULIO\GC_4053126_6026_JUL_2026\Obligacion 1\29 PRODUCCIÓN DE LECHE DE VACAS\"/>
    </mc:Choice>
  </mc:AlternateContent>
  <xr:revisionPtr revIDLastSave="0" documentId="13_ncr:1_{A90B5C35-5D0B-4B5C-8B59-12A7727E8792}" xr6:coauthVersionLast="47" xr6:coauthVersionMax="47" xr10:uidLastSave="{00000000-0000-0000-0000-000000000000}"/>
  <bookViews>
    <workbookView xWindow="-110" yWindow="-110" windowWidth="19420" windowHeight="10420" tabRatio="958" firstSheet="5" activeTab="10"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<sst xmlns="http://schemas.openxmlformats.org/spreadsheetml/2006/main" count="232" uniqueCount="181">
  <si>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</si>
  <si>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</si>
  <si>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</si>
  <si>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</si>
  <si>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</si>
  <si>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</si>
  <si>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</si>
  <si>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</si>
  <si>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</si>
  <si>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</si>
  <si>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</si>
  <si>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</si>
  <si>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</si>
  <si>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</si>
  <si>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</si>
  <si>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</si>
  <si>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</si>
  <si>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</si>
  <si>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</si>
  <si>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</si>
  <si>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</si>
  <si>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</si>
  <si>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</si>
  <si>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</si>
  <si>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</si>
  <si>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</si>
  <si>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</si>
  <si>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</si>
  <si>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</si>
  <si>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</si>
  <si>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</si>
  <si>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</si>
  <si>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</si>
  <si>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</si>
  <si>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</si>
  <si>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</si>
  <si>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</si>
  <si>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</si>
  <si>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</si>
  <si>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</si>
  <si>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</si>
  <si>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</si>
  <si>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</si>
  <si>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</si>
  <si>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</si>
  <si>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</si>
  <si>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</si>
  <si>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</si>
  <si>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</si>
  <si>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</si>
  <si>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</si>
  <si>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</si>
  <si>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</si>
  <si>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</si>
  <si>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</si>
  <si>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</si>
  <si>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</si>
  <si>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</si>
  <si>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</si>
  <si>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</si>
  <si>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</si>
  <si>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</si>
  <si>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</si>
  <si>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</si>
  <si>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</si>
  <si>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</si>
  <si>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</si>
  <si>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</si>
  <si>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</si>
  <si>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</si>
  <si>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</si>
  <si>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</si>
  <si>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</si>
  <si>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</si>
  <si>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</si>
  <si>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</si>
  <si>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</si>
  <si>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</si>
  <si>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</si>
  <si>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</si>
  <si>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</si>
  <si>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</si>
  <si>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</si>
  <si>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</si>
  <si>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</si>
  <si>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</si>
  <si>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</si>
  <si>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</si>
  <si>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</si>
  <si>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</si>
  <si>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</si>
  <si>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</si>
  <si>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</si>
  <si>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</si>
  <si>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</si>
  <si>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</si>
  <si>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</si>
  <si>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</si>
  <si>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</si>
  <si>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</si>
  <si>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</si>
  <si>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</si>
  <si>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</si>
  <si>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</si>
  <si>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</si>
  <si>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</si>
  <si>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</si>
  <si>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</si>
  <si>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</si>
  <si>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</si>
  <si>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</si>
  <si>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</si>
  <si>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</si>
  <si>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</si>
  <si>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</si>
  <si>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</si>
  <si>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</si>
  <si>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</si>
  <si>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</si>
  <si>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</si>
  <si>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</si>
  <si>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</si>
  <si>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</si>
  <si>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</si>
  <si>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</si>
  <si>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</si>
  <si>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</si>
  <si>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</si>
  <si>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</si>
  <si>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</si>
  <si>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</si>
  <si>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</si>
  <si>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Efectivo , pago electrónico, pago contra entrega</t>
  </si>
  <si>
    <t>Asesoría y soporte especializado, material didáctico, capacitacion en BPA, asesoría remota</t>
  </si>
  <si>
    <t>WhatSaap- Facebook</t>
  </si>
  <si>
    <t>NA</t>
  </si>
  <si>
    <t>Insumos proceso (Maletines de formacion CEDEAGRO)</t>
  </si>
  <si>
    <t>Se establecerán  punto físico para  entrega de leche a clientes con cargo de trasporte a cliente</t>
  </si>
  <si>
    <t>Se aplicarán promociones de ganado en pie</t>
  </si>
  <si>
    <t xml:space="preserve">
Calidad nutricional: alto contenido de proteína, energía y minerales, con disponibilidad local: fácil acceso en la región de Boyacá y adaptación al clima: pastos y suplementos adecuados a la zona fría en  bultos, pacas, ensilaje o alimento a granel y  frecuencia de compra: semanal o quincenal (suplementos) </t>
  </si>
  <si>
    <t>Calidad sanidad y frescura</t>
  </si>
  <si>
    <t xml:space="preserve">Cantina 55 </t>
  </si>
  <si>
    <t xml:space="preserve">Concentrado </t>
  </si>
  <si>
    <t>Maletines de Formacion SENA</t>
  </si>
  <si>
    <t>Implementación un equipo de ordeño móvil de uno o dos puestos.</t>
  </si>
  <si>
    <t xml:space="preserve">Cantina de leche </t>
  </si>
  <si>
    <t>Concentrado tipo lechero</t>
  </si>
  <si>
    <t>La innovación radical consiste en transformar una explotación ganadera tradicional en una unidad pecuaria organizada y orientada al mercado, incorporando mejores prácticas de manejo animal, registros productivos, control sanitario, mejoramiento genético y sistemas de alimentación que permitan aumentar la productividad y la calidad de la leche y de los bovinos comercializados.</t>
  </si>
  <si>
    <t>Mejoras continuas en los procesos de producción, tales como la optimización de las rutinas de ordeño, el mejoramiento de praderas, la suplementación estratégica del ganado, la implementación de programas sanitarios preventivos y el fortalecimiento de los canales de comercialización.</t>
  </si>
  <si>
    <t xml:space="preserve">La innovación disruptiva se fundamenta en la diferenciación comercial basada en el origen campesino y el impacto social de la unidad productiva, liderada por una emprendedora perteneciente a población víctima del conflicto armado. Esta estrategia busca acercar directamente al productor con el consumidor mediante circuitos cortos de comercialización, mercados campesinos, alianzas locales y canales digitales, generando mayor valor para los productos y permitiendo acceder a segmentos de mercado que valoran la producción responsable, el desarrollo rural y el impacto social positivo detrás de cada compra.
</t>
  </si>
  <si>
    <t>Productos de la unidad pecuaria consiste en ofrecer leche fresca en cantina y ganado en pie con altos estándares de calidad, inocuidad y trazabilidad, garantizando un adecuado manejo sanitario y nutricional de los animales.</t>
  </si>
  <si>
    <t>Implementación de buenas prácticas ganaderas orientadas a mejorar la eficiencia productiva y la sostenibilidad de la unidad pecuaria. Esto incluye el mejoramiento de praderas, el establecimiento de sistemas de pastoreo rotacional, el uso de registros productivos y sanitarios, la implementación de planes de alimentación balanceada, el mejoramiento genético del hato</t>
  </si>
  <si>
    <t>FABEGAN - Tunja, Almacenes Agropecuarios Cienega y Ramiriquí</t>
  </si>
  <si>
    <t xml:space="preserve">Entre el 5% y10% </t>
  </si>
  <si>
    <t>GLORIA AMAPARO ANAVE PAEZ</t>
  </si>
  <si>
    <t xml:space="preserve">PRODUCCIÓN DE LECHE DE VACAS </t>
  </si>
  <si>
    <t xml:space="preserve">1. Hay demanda insatisfecha en la región de  leche en cantina de animales con alta eficiencia productiva, rusticidad y capacidad de adaptación a las condiciones del medio, especialmente en un contexto de cambios climáticos drásticos que han venido afectando los costos de producción y, en consecuencia, la rentabilidad de los hatos lecheros del país.
2.El sector pecuario regional  busca ofrecer ejemplares con alto valor genético y eficiencia en producción láctea para  mayor rentabilidad, tanto por la venta de leche como por el valor de las crías. 
3. El municipio de Combita requiere  fortalecer la economía rural y mejora la calidad de vida de los productores lácteos para un desarrollo económico y social de la región, incrementando los ingresos de las familias campesinas y ayudando a frenar la migración de los jóvenes hacia las ciudades.
</t>
  </si>
  <si>
    <t xml:space="preserve">
La Alternativa No1. Formular PN para fortalecimiento  de la Unidad pecuaria asociativa de Producción de Leche  con capital semilla Maletines de Formación CEDEAGRO  y en lo posible convocatorias locales y regionales de OFF y de esta manera emanda satisfacer la demanda  en la región de  leche en cantina de animales con alta eficiencia productiva, rusticidad y capacidad de adaptación a las condiciones del medio,
 Alternativa. No. 2: Trabajar con cruces de ganado con  mayor resistencia térmica y física al Cambio Climático Local, buscando eficiencia y que los ejemplares  sufran menos de  enfermedades en  las pezuñas o los pulmones, y mantiene una producción estable durante todo el año
La Alternativa No. 3  Dinamizar la economía en Combita y solucionar principalmente mediante el manejo adecuado de la explotación pecuaria de ganado doble propósito con prácticas sostenibles (sombra, manejo de agua, diversidad de pastos), el sistema puede ser más resiliente frente a sequías o lluvias intensas.</t>
  </si>
  <si>
    <t xml:space="preserve">El cliente o grupo de clientes de  empresa productora de leche en cantina en Cómbita, Boyacá, está conformado principalmente por familias rurales y urbanas cercanas, pequeños comerciantes (tiendas, panaderías, queseras artesanales) y consumidores tradicionales de todas las edades, especialmente niños, adultos mayores y hogares de estratos 1, 2 y 3 que buscan un producto fresco, económico y natural; en cuanto a gustos, prefieren leche cruda o recién ordeñada por su sabor, valor nutricional y menor precio frente a la industrializada, además de derivados como cuajada, queso y kumis; e                                                                                                </t>
  </si>
  <si>
    <t>Clientes locales (zona rural y urbana cercana), familias consumidoras de leche fresca, tiendas de barrio y queseras artesanales, Centro distribuidores y procesadores de  leche, carnicerías
Clientes en municipios  mercados cercanos principalmente Combita, Tunja y municipios aledaños de la provincia de 
Clientes intermediarios (canal indirecto) de ganado en pies se ubican en: plazas de mercado y centros de acopio.</t>
  </si>
  <si>
    <t>a unidad productiva asociativa está conformada por dos mujeres (madre e hija) pertenecientes a la población víctima del conflicto armado, quienes desarrollan una actividad ganadera en el municipio de Cómbita, Boyacá, orientada a la producción de leche en cantina y la comercialización de ganado en pie. Los clientes seleccionados responden a una demanda permanente de productos pecuarios de alta calidad, tanto en el mercado local como regional.
En el caso de la leche en cantina, los principales clientes son empresas acopiadoras de leche, plantas procesadoras de productos lácteos, fabricantes de queso y derivados, comerciantes mayoristas, tiendas rurales y consumidores directos que prefieren leche fresca para su consumo o transformación artesanal</t>
  </si>
  <si>
    <t>Campsinos y habitantes de la zona rural de Combita quienes consumen los productos lacteos y ganado en pie</t>
  </si>
  <si>
    <t>La unidad pecuaria ubicada en el municipio de Combita  Boyacá, n  cuyo objetivo es el aprovechamiento de  las condiciones de trópico alto (clima frío) para obtener una producción equilibrada de leche de alta calidad quesera y carne Cómbita, situada a una altitud ideal para esta raza, ofrece un entorno donde la rusticidad del Normando permite un alto desempeño en terrenos de ladera y el aprovechamiento de pasturas como el kikuyo y raigrás</t>
  </si>
  <si>
    <t>La unidad productiva implementará una estrategia de servicio enfocada en la cercanía con el cliente, la confiabilidad y el valor agregado. Se ofrecerá un suministro programado de leche fresca en cantina, garantizando puntualidad en las entregas, calidad del producto y comunicación permanente con los compradores para atender sus necesidades de volumen y frecuencia de abastecimiento.</t>
  </si>
  <si>
    <t>La unidad productiva desarrollará un modelo de negocio basado en la comercialización directa entre el productor y el comprador, disminuyendo la intermediación para obtener mejores precios tanto para la asociación como para sus clientes. Este modelo combinará la venta de leche en cantina y ganado en pie con relaciones comerciales de largo plazo mediante acuerdos de suministro con empresas lácteas, queserías, comercializadores y productores pecuarios.</t>
  </si>
  <si>
    <t>La principal ventaja diferencial de la unidad productiva radica en la producción de leche fresca de alta calidad y la comercialización de ganado en pie proveniente de un hato manejado bajo buenas prácticas ganaderas, con estricto cumplimiento de los programas sanitarios, alimentación adecuada y bienestar animal. Esto permite ofrecer productos confiables, con trazabilidad y características que satisfacen los requerimientos de empresas lácteas, comercializadores y consumidores.
La asociación, conformada por madre e hija, trabaja de manera coordinada, lo que favorece la continuidad de la producción, una administración eficiente y una atención cercana y oportuna a los clientes. La venta directa a compradores reduce la intermediación, mejora la competitividad en precios y fortalece las relaciones comerciales de largo plazo.</t>
  </si>
  <si>
    <t xml:space="preserve">La unidad productiva ofrece una solución integral a la necesidad de contar con un suministro permanente de leche fresca de calidad y ganado en pie que cumpla con los requisitos sanitarios y productivos exigidos por el mercado. Mediante la aplicación de buenas prácticas ganaderas, un adecuado manejo nutricional y sanitario del hato y el cumplimiento de los tiempos de entrega, se garantiza un producto confiable que responde a las necesidades de empresas acopiadoras, industrias lácteas, comercializadores y consumidores.
El modelo de comercialización directa contribuye a reducir la intermediación, permitiendo que los clientes accedan a productos de calidad a precios competitivos y que la asociación obtenga una mayor rentabilidad por su producción. </t>
  </si>
  <si>
    <t>La unidad productiva es una asociación conformada por madre e hija, pertenecientes a la población víctima del conflicto armado, ubicada en el municipio de Cómbita, Boyacá, dedicada a la producción y comercialización de leche fresca en cantina y ganado bovino en pie. Su modelo de negocio se fundamenta en la implementación de buenas prácticas ganaderas, el bienestar animal y el cumplimiento de los estándares sanitarios, con el propósito de ofrecer productos de alta calidad, inocuos y con suministro permanente.  El emprendimiento atiende las necesidades de empresas acopiadoras de leche, plantas procesadoras de lácteos, queserías, comercializadores de ganado, productores pecuarios y consumidores de la región, mediante una comercialización directa que reduce la intermediación, mejora la rentabilidad y fortalece las relaciones comerciales de largo plazo.</t>
  </si>
  <si>
    <t xml:space="preserve"> CAMPESINAS GANADERAS PV</t>
  </si>
  <si>
    <t>CAMPESINAS GANADERAS PV</t>
  </si>
  <si>
    <t xml:space="preserve">Se promocionará a través de Redes Sociales  tarjetas </t>
  </si>
  <si>
    <t xml:space="preserve">Las primeras  personas que adquieran el servicio de expendio semanal de leche, recibiran de manera gratuita la entrega de su producto 
</t>
  </si>
  <si>
    <t xml:space="preserve">Muestra </t>
  </si>
  <si>
    <t xml:space="preserve">Venta a distribuidores </t>
  </si>
  <si>
    <t>Ventas directas 
Leche cruda Litros total 20.000 Total $ 40.000.00
Terneros, vacas de descarte 5 Total $ 7.000.000</t>
  </si>
  <si>
    <t>Clientes pequeños (consumo local):
Familias, tiendas: 5 a 20 litros diario
Clientes medianos:
Empresas recolectoras  restaurantes en Tunja
Compras de 50 a 200 litros diarios</t>
  </si>
  <si>
    <t xml:space="preserve">Vacas   Normando de 6 a 8 meses de preñez </t>
  </si>
  <si>
    <t xml:space="preserve">Estrategias de comunicación </t>
  </si>
  <si>
    <t xml:space="preserve">Leche cruda Litros total 20.000 
Terneros, vacas de descarte 5 </t>
  </si>
  <si>
    <t>Estrategias de comunicación</t>
  </si>
  <si>
    <t>Para medir el éxito del emprendimiento se establecerán métricas clave que permitan realizar un seguimiento continuo del desempeño del negocio. Litros de leche producidos y comercializados por mes.
Número de bovinos comercializados por trimestre o por año.
Valor total de las ventas mensuales y anuales de leche y ganado.
Porcentaje de pedidos entregados en la fecha y condiciones acordadas. 
Incremento de los ingresos familiares, fortalecimiento de la asociación y generación de oportunidades económicas para las dos mujeres emprendedoras víctimas del conflicto armado.
TIR 
VPN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</si>
</sst>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quot;$&quot;\ #,##0"/>
    <numFmt numFmtId="166" formatCode="_-&quot;$&quot;\ * #,##0_-;\-&quot;$&quot;\ * #,##0_-;_-&quot;$&quot;\ * &quot;-&quot;??_-;_-@_-"/>
    <numFmt numFmtId="167"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164" fontId="34" fillId="0" borderId="0" applyFont="0" applyFill="0" applyBorder="0" applyAlignment="0" applyProtection="0"/>
  </cellStyleXfs>
  <cellXfs count="354">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16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16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16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6" fontId="4" fillId="5" borderId="5" xfId="2" applyNumberFormat="1" applyFont="1" applyFill="1" applyBorder="1" applyAlignment="1" applyProtection="1">
      <alignment horizontal="left" vertical="top" wrapText="1"/>
      <protection locked="0"/>
    </xf>
    <xf numFmtId="166" fontId="33" fillId="14" borderId="3" xfId="0" applyNumberFormat="1" applyFont="1" applyFill="1" applyBorder="1" applyAlignment="1">
      <alignment horizontal="center" vertical="center" wrapText="1"/>
    </xf>
    <xf numFmtId="166" fontId="33" fillId="14" borderId="9" xfId="0" applyNumberFormat="1" applyFont="1" applyFill="1" applyBorder="1" applyAlignment="1">
      <alignment horizontal="center" vertical="center" wrapText="1"/>
    </xf>
    <xf numFmtId="166"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6" fontId="40" fillId="4" borderId="5" xfId="2" applyNumberFormat="1" applyFont="1" applyFill="1" applyBorder="1" applyAlignment="1" applyProtection="1">
      <alignment horizontal="left" vertical="center" wrapText="1"/>
      <protection locked="0"/>
    </xf>
    <xf numFmtId="166" fontId="40" fillId="2" borderId="1" xfId="0" applyNumberFormat="1" applyFont="1" applyFill="1" applyBorder="1" applyAlignment="1">
      <alignment horizontal="left"/>
    </xf>
    <xf numFmtId="166" fontId="40" fillId="4" borderId="5" xfId="2" applyNumberFormat="1" applyFont="1" applyFill="1" applyBorder="1" applyAlignment="1" applyProtection="1">
      <alignment horizontal="left" vertical="center"/>
      <protection locked="0"/>
    </xf>
    <xf numFmtId="166" fontId="40" fillId="4" borderId="51" xfId="2" applyNumberFormat="1" applyFont="1" applyFill="1" applyBorder="1" applyAlignment="1" applyProtection="1">
      <alignment horizontal="left" vertical="center"/>
      <protection locked="0"/>
    </xf>
    <xf numFmtId="166" fontId="57" fillId="5" borderId="51" xfId="2" applyNumberFormat="1" applyFont="1" applyFill="1" applyBorder="1" applyProtection="1">
      <protection locked="0"/>
    </xf>
    <xf numFmtId="166" fontId="57" fillId="5" borderId="5" xfId="2" applyNumberFormat="1" applyFont="1" applyFill="1" applyBorder="1" applyProtection="1">
      <protection locked="0"/>
    </xf>
    <xf numFmtId="166" fontId="57" fillId="5" borderId="52" xfId="2" applyNumberFormat="1" applyFont="1" applyFill="1" applyBorder="1" applyProtection="1">
      <protection locked="0"/>
    </xf>
    <xf numFmtId="166"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7"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16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16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0" fillId="4" borderId="10" xfId="0" applyFont="1" applyFill="1" applyBorder="1" applyAlignment="1" applyProtection="1">
      <alignment horizontal="left" vertical="center" wrapText="1"/>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5" xfId="0" applyFont="1" applyFill="1" applyBorder="1" applyAlignment="1" applyProtection="1">
      <alignment horizontal="left" vertical="center" wrapText="1"/>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6"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wrapText="1"/>
      <protection locked="0"/>
    </xf>
    <xf numFmtId="0" fontId="4" fillId="0" borderId="5" xfId="0" applyFont="1" applyBorder="1" applyAlignment="1" applyProtection="1">
      <alignment horizontal="left"/>
      <protection locked="0"/>
    </xf>
    <xf numFmtId="166" fontId="22" fillId="15" borderId="5" xfId="2" applyNumberFormat="1" applyFont="1" applyFill="1" applyBorder="1" applyAlignment="1" applyProtection="1">
      <alignment horizontal="center" vertical="center"/>
      <protection locked="0"/>
    </xf>
    <xf numFmtId="166" fontId="4" fillId="0" borderId="5" xfId="2" applyNumberFormat="1" applyFont="1" applyBorder="1" applyProtection="1">
      <protection locked="0"/>
    </xf>
    <xf numFmtId="0" fontId="22" fillId="15" borderId="5" xfId="0" applyFont="1" applyFill="1" applyBorder="1" applyAlignment="1" applyProtection="1">
      <alignment horizontal="left" vertical="center"/>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6"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4" fontId="4" fillId="5" borderId="5" xfId="0" applyNumberFormat="1" applyFont="1" applyFill="1" applyBorder="1" applyAlignment="1" applyProtection="1">
      <alignment horizontal="right" vertical="center" wrapText="1"/>
      <protection locked="0" hidden="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6045200" y="133350"/>
          <a:ext cx="485775" cy="4977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960718" y="16565"/>
          <a:ext cx="480392" cy="514072"/>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505575" y="133350"/>
          <a:ext cx="518492" cy="487430"/>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867275" y="133350"/>
          <a:ext cx="485775" cy="485073"/>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718425" y="38100"/>
          <a:ext cx="485775" cy="48824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6130925"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438775" y="257175"/>
          <a:ext cx="86774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435600" y="190500"/>
          <a:ext cx="5057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5006975" y="171450"/>
          <a:ext cx="433221" cy="494687"/>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08984375" defaultRowHeight="14.5" x14ac:dyDescent="0.35"/>
  <cols>
    <col min="1" max="1" width="11.453125" customWidth="1"/>
    <col min="2" max="2" width="14.6328125" bestFit="1" customWidth="1"/>
    <col min="3" max="4" width="11.453125" customWidth="1"/>
    <col min="5" max="5" width="26.08984375" bestFit="1" customWidth="1"/>
    <col min="6" max="256" width="11.453125" customWidth="1"/>
  </cols>
  <sheetData>
    <row r="5" spans="2:5" ht="30.75" customHeight="1" x14ac:dyDescent="0.45">
      <c r="B5" s="8" t="s">
        <v>0</v>
      </c>
      <c r="E5" t="s">
        <v>1</v>
      </c>
    </row>
    <row r="6" spans="2:5" ht="30.75" customHeight="1" x14ac:dyDescent="0.45">
      <c r="B6" s="8" t="s">
        <v>2</v>
      </c>
      <c r="E6" t="s">
        <v>3</v>
      </c>
    </row>
    <row r="7" spans="2:5" ht="30.75" customHeight="1" x14ac:dyDescent="0.45">
      <c r="B7" s="8" t="s">
        <v>4</v>
      </c>
    </row>
    <row r="8" spans="2:5" ht="30.75" customHeight="1" x14ac:dyDescent="0.45">
      <c r="B8" s="8" t="s">
        <v>5</v>
      </c>
    </row>
    <row r="9" spans="2:5" ht="30.75" customHeight="1" x14ac:dyDescent="0.45">
      <c r="B9" s="8" t="s">
        <v>6</v>
      </c>
    </row>
    <row r="10" spans="2:5" ht="18.5" x14ac:dyDescent="0.4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30" zoomScaleNormal="30" workbookViewId="0">
      <selection activeCell="F9" sqref="F9:I14"/>
    </sheetView>
  </sheetViews>
  <sheetFormatPr baseColWidth="10" defaultColWidth="11.453125" defaultRowHeight="14" x14ac:dyDescent="0.3"/>
  <cols>
    <col min="1" max="1" width="11.453125" style="13"/>
    <col min="2" max="2" width="24.453125" style="13" customWidth="1"/>
    <col min="3" max="4" width="22.453125" style="13" customWidth="1"/>
    <col min="5" max="5" width="39.54296875" style="13" customWidth="1"/>
    <col min="6" max="8" width="11.453125" style="13"/>
    <col min="9" max="9" width="57.453125" style="13" customWidth="1"/>
    <col min="10" max="10" width="11.453125" style="13"/>
    <col min="11" max="11" width="14.453125" style="13" customWidth="1"/>
    <col min="12" max="12" width="11.453125" style="13"/>
    <col min="13" max="13" width="24.90625" style="13" customWidth="1"/>
    <col min="14" max="14" width="139.36328125" style="13" customWidth="1"/>
    <col min="15" max="15" width="11.453125" style="13"/>
    <col min="16" max="16" width="19.90625" style="13" customWidth="1"/>
    <col min="17" max="17" width="7" style="13" customWidth="1"/>
    <col min="18" max="18" width="58.453125" style="13" customWidth="1"/>
    <col min="19" max="19" width="11.453125" style="13"/>
    <col min="20" max="21" width="0" style="13" hidden="1" customWidth="1"/>
    <col min="22" max="22" width="0" style="21" hidden="1" customWidth="1"/>
    <col min="23" max="24" width="11.453125" style="21"/>
    <col min="25" max="25" width="24.36328125" style="21" customWidth="1"/>
    <col min="26" max="47" width="11.453125" style="21"/>
    <col min="48" max="16384" width="11.453125" style="13"/>
  </cols>
  <sheetData>
    <row r="1" spans="2:47" s="98" customFormat="1" ht="50" customHeight="1" x14ac:dyDescent="0.35">
      <c r="B1" s="126" t="s">
        <v>7</v>
      </c>
      <c r="C1" s="126"/>
      <c r="D1" s="126"/>
      <c r="E1" s="126"/>
      <c r="F1" s="127"/>
      <c r="G1" s="133" t="s">
        <v>154</v>
      </c>
      <c r="H1" s="133"/>
      <c r="I1" s="133"/>
      <c r="J1" s="133"/>
      <c r="K1" s="133"/>
      <c r="L1" s="133"/>
      <c r="M1" s="133"/>
      <c r="N1" s="133"/>
      <c r="O1" s="133"/>
      <c r="P1" s="134"/>
      <c r="Q1" s="137"/>
      <c r="R1" s="137"/>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50" customHeight="1" x14ac:dyDescent="0.35">
      <c r="B2" s="126" t="s">
        <v>8</v>
      </c>
      <c r="C2" s="126"/>
      <c r="D2" s="126"/>
      <c r="E2" s="126"/>
      <c r="F2" s="127"/>
      <c r="G2" s="133">
        <v>41250481</v>
      </c>
      <c r="H2" s="133"/>
      <c r="I2" s="133"/>
      <c r="J2" s="133"/>
      <c r="K2" s="133"/>
      <c r="L2" s="133"/>
      <c r="M2" s="133"/>
      <c r="N2" s="133"/>
      <c r="O2" s="133"/>
      <c r="P2" s="134"/>
      <c r="Q2" s="137"/>
      <c r="R2" s="137"/>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50" customHeight="1" x14ac:dyDescent="0.35">
      <c r="B3" s="131" t="s">
        <v>9</v>
      </c>
      <c r="C3" s="131"/>
      <c r="D3" s="131"/>
      <c r="E3" s="131"/>
      <c r="F3" s="132"/>
      <c r="G3" s="135" t="s">
        <v>155</v>
      </c>
      <c r="H3" s="135"/>
      <c r="I3" s="135"/>
      <c r="J3" s="135"/>
      <c r="K3" s="135"/>
      <c r="L3" s="135"/>
      <c r="M3" s="135"/>
      <c r="N3" s="135"/>
      <c r="O3" s="135"/>
      <c r="P3" s="136"/>
      <c r="Q3" s="137"/>
      <c r="R3" s="137"/>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50" customHeight="1" x14ac:dyDescent="0.35">
      <c r="B4" s="128" t="s">
        <v>131</v>
      </c>
      <c r="C4" s="128"/>
      <c r="D4" s="128"/>
      <c r="E4" s="128"/>
      <c r="F4" s="128"/>
      <c r="G4" s="128"/>
      <c r="H4" s="128"/>
      <c r="I4" s="128"/>
      <c r="J4" s="128"/>
      <c r="K4" s="128"/>
      <c r="L4" s="128"/>
      <c r="M4" s="128"/>
      <c r="N4" s="128"/>
      <c r="O4" s="128"/>
      <c r="P4" s="128"/>
      <c r="Q4" s="129"/>
      <c r="R4" s="12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17"/>
      <c r="H6" s="117"/>
      <c r="I6" s="117"/>
      <c r="J6" s="117"/>
      <c r="K6" s="117"/>
      <c r="L6" s="117"/>
      <c r="M6" s="117"/>
      <c r="O6" s="104"/>
      <c r="P6" s="130" t="s">
        <v>10</v>
      </c>
      <c r="Q6" s="130"/>
      <c r="R6" s="105">
        <v>45800</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8">
      <c r="B8" s="121" t="str">
        <f>+'1- PROBLEMA Y O NECESIDAD'!B4</f>
        <v>1- PROBLEMA Y/O NECESIDAD</v>
      </c>
      <c r="C8" s="121"/>
      <c r="D8" s="121"/>
      <c r="E8" s="121"/>
      <c r="F8" s="121" t="str">
        <f>+'5- CUAL ES MI SOLUCIÓN'!D4</f>
        <v>5- ¿CUAL ES MI SOLUCIÓN?</v>
      </c>
      <c r="G8" s="121"/>
      <c r="H8" s="121"/>
      <c r="I8" s="121"/>
      <c r="J8" s="122" t="str">
        <f>+'3- PROPUESTA UNICA DE VALOR'!B4</f>
        <v>3- PROPUESTA ÚNICA DE VALOR  - CONCEPTO INNOVADOR</v>
      </c>
      <c r="K8" s="122"/>
      <c r="L8" s="122"/>
      <c r="M8" s="122"/>
      <c r="N8" s="22" t="str">
        <f>'4- VENTAJA DIFERENCIAL'!B4</f>
        <v>4- VENTAJA DIFERENCIAL</v>
      </c>
      <c r="O8" s="121" t="str">
        <f>+'2- QUIEN ES EL PROTAGONISTA'!C4</f>
        <v>2- QUIEN ES EL PROTAGONISTA</v>
      </c>
      <c r="P8" s="121"/>
      <c r="Q8" s="121"/>
      <c r="R8" s="121"/>
      <c r="S8" s="13"/>
      <c r="T8" s="13"/>
      <c r="U8" s="13"/>
      <c r="V8" s="21"/>
      <c r="W8" s="112" t="s">
        <v>11</v>
      </c>
      <c r="X8" s="113"/>
      <c r="Y8" s="113"/>
      <c r="Z8" s="113"/>
      <c r="AA8" s="113"/>
      <c r="AB8" s="113"/>
      <c r="AC8" s="114"/>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45">
      <c r="B9" s="138" t="str">
        <f>+'1- PROBLEMA Y O NECESIDAD'!B7</f>
        <v xml:space="preserve">1. Hay demanda insatisfecha en la región de  leche en cantina de animales con alta eficiencia productiva, rusticidad y capacidad de adaptación a las condiciones del medio, especialmente en un contexto de cambios climáticos drásticos que han venido afectando los costos de producción y, en consecuencia, la rentabilidad de los hatos lecheros del país.
2.El sector pecuario regional  busca ofrecer ejemplares con alto valor genético y eficiencia en producción láctea para  mayor rentabilidad, tanto por la venta de leche como por el valor de las crías. 
3. El municipio de Combita requiere  fortalecer la economía rural y mejora la calidad de vida de los productores lácteos para un desarrollo económico y social de la región, incrementando los ingresos de las familias campesinas y ayudando a frenar la migración de los jóvenes hacia las ciudades.
</v>
      </c>
      <c r="C9" s="139"/>
      <c r="D9" s="139"/>
      <c r="E9" s="140"/>
      <c r="F9" s="119" t="str">
        <f>'5- CUAL ES MI SOLUCIÓN'!$D$9</f>
        <v xml:space="preserve">La unidad productiva ofrece una solución integral a la necesidad de contar con un suministro permanente de leche fresca de calidad y ganado en pie que cumpla con los requisitos sanitarios y productivos exigidos por el mercado. Mediante la aplicación de buenas prácticas ganaderas, un adecuado manejo nutricional y sanitario del hato y el cumplimiento de los tiempos de entrega, se garantiza un producto confiable que responde a las necesidades de empresas acopiadoras, industrias lácteas, comercializadores y consumidores.
El modelo de comercialización directa contribuye a reducir la intermediación, permitiendo que los clientes accedan a productos de calidad a precios competitivos y que la asociación obtenga una mayor rentabilidad por su producción. </v>
      </c>
      <c r="G9" s="119"/>
      <c r="H9" s="119"/>
      <c r="I9" s="119"/>
      <c r="J9" s="119" t="str">
        <f>'3- PROPUESTA UNICA DE VALOR'!B10</f>
        <v>La unidad pecuaria ubicada en el municipio de Combita  Boyacá, n  cuyo objetivo es el aprovechamiento de  las condiciones de trópico alto (clima frío) para obtener una producción equilibrada de leche de alta calidad quesera y carne Cómbita, situada a una altitud ideal para esta raza, ofrece un entorno donde la rusticidad del Normando permite un alto desempeño en terrenos de ladera y el aprovechamiento de pasturas como el kikuyo y raigrás</v>
      </c>
      <c r="K9" s="119"/>
      <c r="L9" s="119"/>
      <c r="M9" s="119"/>
      <c r="N9" s="119" t="str">
        <f>'4- VENTAJA DIFERENCIAL'!B9</f>
        <v>La principal ventaja diferencial de la unidad productiva radica en la producción de leche fresca de alta calidad y la comercialización de ganado en pie proveniente de un hato manejado bajo buenas prácticas ganaderas, con estricto cumplimiento de los programas sanitarios, alimentación adecuada y bienestar animal. Esto permite ofrecer productos confiables, con trazabilidad y características que satisfacen los requerimientos de empresas lácteas, comercializadores y consumidores.
La asociación, conformada por madre e hija, trabaja de manera coordinada, lo que favorece la continuidad de la producción, una administración eficiente y una atención cercana y oportuna a los clientes. La venta directa a compradores reduce la intermediación, mejora la competitividad en precios y fortalece las relaciones comerciales de largo plazo.</v>
      </c>
      <c r="O9" s="119" t="str">
        <f>'2- QUIEN ES EL PROTAGONISTA'!C7</f>
        <v xml:space="preserve">El cliente o grupo de clientes de  empresa productora de leche en cantina en Cómbita, Boyacá, está conformado principalmente por familias rurales y urbanas cercanas, pequeños comerciantes (tiendas, panaderías, queseras artesanales) y consumidores tradicionales de todas las edades, especialmente niños, adultos mayores y hogares de estratos 1, 2 y 3 que buscan un producto fresco, económico y natural; en cuanto a gustos, prefieren leche cruda o recién ordeñada por su sabor, valor nutricional y menor precio frente a la industrializada, además de derivados como cuajada, queso y kumis; e                                                                                                </v>
      </c>
      <c r="P9" s="119"/>
      <c r="Q9" s="119"/>
      <c r="R9" s="119"/>
      <c r="S9" s="13"/>
      <c r="T9" s="13"/>
      <c r="U9" s="13"/>
      <c r="V9" s="21"/>
      <c r="W9" s="115" t="s">
        <v>12</v>
      </c>
      <c r="X9" s="115"/>
      <c r="Y9" s="115"/>
      <c r="Z9" s="115"/>
      <c r="AA9" s="115"/>
      <c r="AB9" s="115"/>
      <c r="AC9" s="115"/>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45">
      <c r="B10" s="141"/>
      <c r="C10" s="142"/>
      <c r="D10" s="142"/>
      <c r="E10" s="143"/>
      <c r="F10" s="119"/>
      <c r="G10" s="119"/>
      <c r="H10" s="119"/>
      <c r="I10" s="119"/>
      <c r="J10" s="119"/>
      <c r="K10" s="119"/>
      <c r="L10" s="119"/>
      <c r="M10" s="119"/>
      <c r="N10" s="119"/>
      <c r="O10" s="119"/>
      <c r="P10" s="119"/>
      <c r="Q10" s="119"/>
      <c r="R10" s="119"/>
      <c r="S10" s="13"/>
      <c r="T10" s="13"/>
      <c r="U10" s="13"/>
      <c r="V10" s="21"/>
      <c r="W10" s="116"/>
      <c r="X10" s="116"/>
      <c r="Y10" s="116"/>
      <c r="Z10" s="116"/>
      <c r="AA10" s="116"/>
      <c r="AB10" s="116"/>
      <c r="AC10" s="116"/>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45">
      <c r="B11" s="141"/>
      <c r="C11" s="142"/>
      <c r="D11" s="142"/>
      <c r="E11" s="143"/>
      <c r="F11" s="119"/>
      <c r="G11" s="119"/>
      <c r="H11" s="119"/>
      <c r="I11" s="119"/>
      <c r="J11" s="119"/>
      <c r="K11" s="119"/>
      <c r="L11" s="119"/>
      <c r="M11" s="119"/>
      <c r="N11" s="119"/>
      <c r="O11" s="119"/>
      <c r="P11" s="119"/>
      <c r="Q11" s="119"/>
      <c r="R11" s="119"/>
      <c r="S11" s="13"/>
      <c r="T11" s="13"/>
      <c r="U11" s="13"/>
      <c r="V11" s="21"/>
      <c r="W11" s="116"/>
      <c r="X11" s="116"/>
      <c r="Y11" s="116"/>
      <c r="Z11" s="116"/>
      <c r="AA11" s="116"/>
      <c r="AB11" s="116"/>
      <c r="AC11" s="116"/>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41"/>
      <c r="C12" s="142"/>
      <c r="D12" s="142"/>
      <c r="E12" s="143"/>
      <c r="F12" s="119"/>
      <c r="G12" s="119"/>
      <c r="H12" s="119"/>
      <c r="I12" s="119"/>
      <c r="J12" s="119"/>
      <c r="K12" s="119"/>
      <c r="L12" s="119"/>
      <c r="M12" s="119"/>
      <c r="N12" s="119"/>
      <c r="O12" s="119"/>
      <c r="P12" s="119"/>
      <c r="Q12" s="119"/>
      <c r="R12" s="119"/>
      <c r="S12" s="13"/>
      <c r="T12" s="13"/>
      <c r="U12" s="13"/>
      <c r="V12" s="21"/>
      <c r="W12" s="116"/>
      <c r="X12" s="116"/>
      <c r="Y12" s="116"/>
      <c r="Z12" s="116"/>
      <c r="AA12" s="116"/>
      <c r="AB12" s="116"/>
      <c r="AC12" s="116"/>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41"/>
      <c r="C13" s="142"/>
      <c r="D13" s="142"/>
      <c r="E13" s="143"/>
      <c r="F13" s="119"/>
      <c r="G13" s="119"/>
      <c r="H13" s="119"/>
      <c r="I13" s="119"/>
      <c r="J13" s="119"/>
      <c r="K13" s="119"/>
      <c r="L13" s="119"/>
      <c r="M13" s="119"/>
      <c r="N13" s="119"/>
      <c r="O13" s="119"/>
      <c r="P13" s="119"/>
      <c r="Q13" s="119"/>
      <c r="R13" s="119"/>
      <c r="S13" s="13"/>
      <c r="T13" s="13"/>
      <c r="U13" s="13"/>
      <c r="V13" s="21"/>
      <c r="W13" s="116"/>
      <c r="X13" s="116"/>
      <c r="Y13" s="116"/>
      <c r="Z13" s="116"/>
      <c r="AA13" s="116"/>
      <c r="AB13" s="116"/>
      <c r="AC13" s="116"/>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44"/>
      <c r="C14" s="145"/>
      <c r="D14" s="145"/>
      <c r="E14" s="146"/>
      <c r="F14" s="119"/>
      <c r="G14" s="119"/>
      <c r="H14" s="119"/>
      <c r="I14" s="119"/>
      <c r="J14" s="119"/>
      <c r="K14" s="119"/>
      <c r="L14" s="119"/>
      <c r="M14" s="119"/>
      <c r="N14" s="119"/>
      <c r="O14" s="119"/>
      <c r="P14" s="119"/>
      <c r="Q14" s="119"/>
      <c r="R14" s="119"/>
      <c r="S14" s="13"/>
      <c r="T14" s="13"/>
      <c r="U14" s="13"/>
      <c r="V14" s="21"/>
      <c r="W14" s="116"/>
      <c r="X14" s="116"/>
      <c r="Y14" s="116"/>
      <c r="Z14" s="116"/>
      <c r="AA14" s="116"/>
      <c r="AB14" s="116"/>
      <c r="AC14" s="116"/>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25" t="s">
        <v>13</v>
      </c>
      <c r="C15" s="125"/>
      <c r="D15" s="125"/>
      <c r="E15" s="125"/>
      <c r="F15" s="120" t="str">
        <f>'9- METRICAS CLAVE'!B4</f>
        <v>9- MÉTRICAS CLAVE</v>
      </c>
      <c r="G15" s="120"/>
      <c r="H15" s="120"/>
      <c r="I15" s="120"/>
      <c r="J15" s="119"/>
      <c r="K15" s="119"/>
      <c r="L15" s="119"/>
      <c r="M15" s="119"/>
      <c r="N15" s="29" t="str">
        <f>'6- CANALES'!B4</f>
        <v>6- CANALES - ¿CUAL ES EL FUTURO DE MI NEGOCIO?</v>
      </c>
      <c r="O15" s="124" t="str">
        <f>'2- QUIEN ES EL PROTAGONISTA'!C11</f>
        <v>+ Early Adopters</v>
      </c>
      <c r="P15" s="124"/>
      <c r="Q15" s="124"/>
      <c r="R15" s="124"/>
      <c r="S15" s="13"/>
      <c r="T15" s="13"/>
      <c r="U15" s="13"/>
      <c r="V15" s="21"/>
      <c r="W15" s="116"/>
      <c r="X15" s="116"/>
      <c r="Y15" s="116"/>
      <c r="Z15" s="116"/>
      <c r="AA15" s="116"/>
      <c r="AB15" s="116"/>
      <c r="AC15" s="116"/>
      <c r="AD15" s="21"/>
      <c r="AE15" s="21"/>
      <c r="AF15" s="21"/>
      <c r="AG15" s="102"/>
      <c r="AH15" s="102"/>
      <c r="AI15" s="102"/>
      <c r="AJ15" s="102"/>
      <c r="AK15" s="102"/>
      <c r="AL15" s="102"/>
      <c r="AM15" s="102"/>
      <c r="AN15" s="102"/>
      <c r="AO15" s="102"/>
      <c r="AP15" s="102"/>
      <c r="AQ15" s="102"/>
      <c r="AR15" s="102"/>
      <c r="AS15" s="102"/>
      <c r="AT15" s="102"/>
      <c r="AU15" s="102"/>
    </row>
    <row r="16" spans="2:47" s="100" customFormat="1" ht="115" customHeight="1" x14ac:dyDescent="0.3">
      <c r="B16" s="138" t="str">
        <f>+'1- PROBLEMA Y O NECESIDAD'!B12</f>
        <v xml:space="preserve">
La Alternativa No1. Formular PN para fortalecimiento  de la Unidad pecuaria asociativa de Producción de Leche  con capital semilla Maletines de Formación CEDEAGRO  y en lo posible convocatorias locales y regionales de OFF y de esta manera emanda satisfacer la demanda  en la región de  leche en cantina de animales con alta eficiencia productiva, rusticidad y capacidad de adaptación a las condiciones del medio,
 Alternativa. No. 2: Trabajar con cruces de ganado con  mayor resistencia térmica y física al Cambio Climático Local, buscando eficiencia y que los ejemplares  sufran menos de  enfermedades en  las pezuñas o los pulmones, y mantiene una producción estable durante todo el año
La Alternativa No. 3  Dinamizar la economía en Combita y solucionar principalmente mediante el manejo adecuado de la explotación pecuaria de ganado doble propósito con prácticas sostenibles (sombra, manejo de agua, diversidad de pastos), el sistema puede ser más resiliente frente a sequías o lluvias intensas.</v>
      </c>
      <c r="C16" s="139"/>
      <c r="D16" s="139"/>
      <c r="E16" s="140"/>
      <c r="F16" s="119" t="str">
        <f>'9- METRICAS CLAVE'!B8</f>
        <v>Para medir el éxito del emprendimiento se establecerán métricas clave que permitan realizar un seguimiento continuo del desempeño del negocio. Litros de leche producidos y comercializados por mes.
Número de bovinos comercializados por trimestre o por año.
Valor total de las ventas mensuales y anuales de leche y ganado.
Porcentaje de pedidos entregados en la fecha y condiciones acordadas. 
Incremento de los ingresos familiares, fortalecimiento de la asociación y generación de oportunidades económicas para las dos mujeres emprendedoras víctimas del conflicto armado.
TIR 
VPN</v>
      </c>
      <c r="G16" s="119"/>
      <c r="H16" s="119"/>
      <c r="I16" s="119"/>
      <c r="J16" s="119"/>
      <c r="K16" s="119"/>
      <c r="L16" s="119"/>
      <c r="M16" s="119"/>
      <c r="N16" s="28" t="str">
        <f>+'6- CANALES'!B13</f>
        <v xml:space="preserve">Se promocionará a través de Redes Sociales  tarjetas </v>
      </c>
      <c r="O16" s="119" t="str">
        <f>'2- QUIEN ES EL PROTAGONISTA'!C12</f>
        <v>Campsinos y habitantes de la zona rural de Combita quienes consumen los productos lacteos y ganado en pie</v>
      </c>
      <c r="P16" s="119"/>
      <c r="Q16" s="119"/>
      <c r="R16" s="119"/>
      <c r="S16" s="13"/>
      <c r="T16" s="13"/>
      <c r="U16" s="13"/>
      <c r="V16" s="21"/>
      <c r="W16" s="116"/>
      <c r="X16" s="116"/>
      <c r="Y16" s="116"/>
      <c r="Z16" s="116"/>
      <c r="AA16" s="116"/>
      <c r="AB16" s="116"/>
      <c r="AC16" s="116"/>
      <c r="AD16" s="21"/>
      <c r="AE16" s="21"/>
      <c r="AF16" s="21"/>
      <c r="AG16" s="102"/>
      <c r="AH16" s="102"/>
      <c r="AI16" s="102"/>
      <c r="AJ16" s="102"/>
      <c r="AK16" s="102"/>
      <c r="AL16" s="102"/>
      <c r="AM16" s="102"/>
      <c r="AN16" s="102"/>
      <c r="AO16" s="102"/>
      <c r="AP16" s="102"/>
      <c r="AQ16" s="102"/>
      <c r="AR16" s="102"/>
      <c r="AS16" s="102"/>
      <c r="AT16" s="102"/>
      <c r="AU16" s="102"/>
    </row>
    <row r="17" spans="2:47" s="100" customFormat="1" ht="115" customHeight="1" x14ac:dyDescent="0.3">
      <c r="B17" s="141"/>
      <c r="C17" s="142"/>
      <c r="D17" s="142"/>
      <c r="E17" s="143"/>
      <c r="F17" s="119"/>
      <c r="G17" s="119"/>
      <c r="H17" s="119"/>
      <c r="I17" s="119"/>
      <c r="J17" s="119"/>
      <c r="K17" s="119"/>
      <c r="L17" s="119"/>
      <c r="M17" s="119"/>
      <c r="N17" s="28">
        <f>+'6- CANALES'!B14</f>
        <v>0</v>
      </c>
      <c r="O17" s="119"/>
      <c r="P17" s="119"/>
      <c r="Q17" s="119"/>
      <c r="R17" s="119"/>
      <c r="S17" s="13"/>
      <c r="T17" s="13"/>
      <c r="U17" s="13"/>
      <c r="V17" s="21"/>
      <c r="W17" s="116"/>
      <c r="X17" s="116"/>
      <c r="Y17" s="116"/>
      <c r="Z17" s="116"/>
      <c r="AA17" s="116"/>
      <c r="AB17" s="116"/>
      <c r="AC17" s="116"/>
      <c r="AD17" s="21"/>
      <c r="AE17" s="21"/>
      <c r="AF17" s="21"/>
      <c r="AG17" s="102"/>
      <c r="AH17" s="102"/>
      <c r="AI17" s="102"/>
      <c r="AJ17" s="102"/>
      <c r="AK17" s="102"/>
      <c r="AL17" s="102"/>
      <c r="AM17" s="102"/>
      <c r="AN17" s="102"/>
      <c r="AO17" s="102"/>
      <c r="AP17" s="102"/>
      <c r="AQ17" s="102"/>
      <c r="AR17" s="102"/>
      <c r="AS17" s="102"/>
      <c r="AT17" s="102"/>
      <c r="AU17" s="102"/>
    </row>
    <row r="18" spans="2:47" s="100" customFormat="1" ht="115" customHeight="1" x14ac:dyDescent="0.3">
      <c r="B18" s="141"/>
      <c r="C18" s="142"/>
      <c r="D18" s="142"/>
      <c r="E18" s="143"/>
      <c r="F18" s="119"/>
      <c r="G18" s="119"/>
      <c r="H18" s="119"/>
      <c r="I18" s="119"/>
      <c r="J18" s="119"/>
      <c r="K18" s="119"/>
      <c r="L18" s="119"/>
      <c r="M18" s="119"/>
      <c r="N18" s="28" t="str">
        <f>+'6- CANALES'!B16</f>
        <v xml:space="preserve">Las primeras  personas que adquieran el servicio de expendio semanal de leche, recibiran de manera gratuita la entrega de su producto 
</v>
      </c>
      <c r="O18" s="119"/>
      <c r="P18" s="119"/>
      <c r="Q18" s="119"/>
      <c r="R18" s="119"/>
      <c r="S18" s="13"/>
      <c r="T18" s="13"/>
      <c r="U18" s="13"/>
      <c r="V18" s="21"/>
      <c r="W18" s="116"/>
      <c r="X18" s="116"/>
      <c r="Y18" s="116"/>
      <c r="Z18" s="116"/>
      <c r="AA18" s="116"/>
      <c r="AB18" s="116"/>
      <c r="AC18" s="116"/>
      <c r="AD18" s="21"/>
      <c r="AE18" s="21"/>
      <c r="AF18" s="21"/>
      <c r="AG18" s="102"/>
      <c r="AH18" s="102"/>
      <c r="AI18" s="102"/>
      <c r="AJ18" s="102"/>
      <c r="AK18" s="102"/>
      <c r="AL18" s="102"/>
      <c r="AM18" s="102"/>
      <c r="AN18" s="102"/>
      <c r="AO18" s="102"/>
      <c r="AP18" s="102"/>
      <c r="AQ18" s="102"/>
      <c r="AR18" s="102"/>
      <c r="AS18" s="102"/>
      <c r="AT18" s="102"/>
      <c r="AU18" s="102"/>
    </row>
    <row r="19" spans="2:47" s="100" customFormat="1" ht="115" customHeight="1" x14ac:dyDescent="0.4">
      <c r="B19" s="141"/>
      <c r="C19" s="142"/>
      <c r="D19" s="142"/>
      <c r="E19" s="143"/>
      <c r="F19" s="119"/>
      <c r="G19" s="119"/>
      <c r="H19" s="119"/>
      <c r="I19" s="119"/>
      <c r="J19" s="119"/>
      <c r="K19" s="119"/>
      <c r="L19" s="119"/>
      <c r="M19" s="119"/>
      <c r="N19" s="28">
        <f>+'6- CANALES'!B17</f>
        <v>0</v>
      </c>
      <c r="O19" s="119"/>
      <c r="P19" s="119"/>
      <c r="Q19" s="119"/>
      <c r="R19" s="119"/>
      <c r="S19" s="13"/>
      <c r="T19" s="13"/>
      <c r="U19" s="13"/>
      <c r="V19" s="21"/>
      <c r="W19" s="116"/>
      <c r="X19" s="116"/>
      <c r="Y19" s="116"/>
      <c r="Z19" s="116"/>
      <c r="AA19" s="116"/>
      <c r="AB19" s="116"/>
      <c r="AC19" s="116"/>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 customHeight="1" x14ac:dyDescent="0.3">
      <c r="B20" s="141"/>
      <c r="C20" s="142"/>
      <c r="D20" s="142"/>
      <c r="E20" s="143"/>
      <c r="F20" s="119"/>
      <c r="G20" s="119"/>
      <c r="H20" s="119"/>
      <c r="I20" s="119"/>
      <c r="J20" s="119"/>
      <c r="K20" s="119"/>
      <c r="L20" s="119"/>
      <c r="M20" s="119"/>
      <c r="N20" s="28" t="str">
        <f>+'6- CANALES'!B19</f>
        <v>Se establecerán  punto físico para  entrega de leche a clientes con cargo de trasporte a cliente</v>
      </c>
      <c r="O20" s="119"/>
      <c r="P20" s="119"/>
      <c r="Q20" s="119"/>
      <c r="R20" s="119"/>
      <c r="S20" s="13"/>
      <c r="T20" s="13"/>
      <c r="U20" s="13"/>
      <c r="V20" s="21"/>
      <c r="W20" s="116"/>
      <c r="X20" s="116"/>
      <c r="Y20" s="116"/>
      <c r="Z20" s="116"/>
      <c r="AA20" s="116"/>
      <c r="AB20" s="116"/>
      <c r="AC20" s="116"/>
      <c r="AD20" s="21"/>
      <c r="AE20" s="21"/>
      <c r="AF20" s="21"/>
      <c r="AG20" s="102"/>
      <c r="AH20" s="102"/>
      <c r="AI20" s="102"/>
      <c r="AJ20" s="102"/>
      <c r="AK20" s="102"/>
      <c r="AL20" s="102"/>
      <c r="AM20" s="102"/>
      <c r="AN20" s="102"/>
      <c r="AO20" s="102"/>
      <c r="AP20" s="102"/>
      <c r="AQ20" s="102"/>
      <c r="AR20" s="102"/>
      <c r="AS20" s="102"/>
      <c r="AT20" s="102"/>
      <c r="AU20" s="102"/>
    </row>
    <row r="21" spans="2:47" s="100" customFormat="1" ht="115" customHeight="1" x14ac:dyDescent="0.3">
      <c r="B21" s="144"/>
      <c r="C21" s="145"/>
      <c r="D21" s="145"/>
      <c r="E21" s="146"/>
      <c r="F21" s="119"/>
      <c r="G21" s="119"/>
      <c r="H21" s="119"/>
      <c r="I21" s="119"/>
      <c r="J21" s="119"/>
      <c r="K21" s="119"/>
      <c r="L21" s="119"/>
      <c r="M21" s="119"/>
      <c r="N21" s="28" t="str">
        <f>+'6- CANALES'!B20</f>
        <v xml:space="preserve">Venta a distribuidores </v>
      </c>
      <c r="O21" s="119"/>
      <c r="P21" s="119"/>
      <c r="Q21" s="119"/>
      <c r="R21" s="119"/>
      <c r="S21" s="13"/>
      <c r="T21" s="13"/>
      <c r="U21" s="13"/>
      <c r="V21" s="21"/>
      <c r="W21" s="116"/>
      <c r="X21" s="116"/>
      <c r="Y21" s="116"/>
      <c r="Z21" s="116"/>
      <c r="AA21" s="116"/>
      <c r="AB21" s="116"/>
      <c r="AC21" s="116"/>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23" t="str">
        <f>'7- ESTRUCTURA DE COSTOS'!B4</f>
        <v>7- ESTRUCTURA DE COSTOS</v>
      </c>
      <c r="C22" s="123"/>
      <c r="D22" s="123"/>
      <c r="E22" s="123"/>
      <c r="F22" s="123"/>
      <c r="G22" s="123"/>
      <c r="H22" s="123"/>
      <c r="I22" s="123"/>
      <c r="J22" s="123"/>
      <c r="K22" s="123"/>
      <c r="L22" s="123"/>
      <c r="M22" s="123" t="str">
        <f>'8- FUENTES DE INGRESOS'!B4</f>
        <v>8- FUENTES DE INGRESOS</v>
      </c>
      <c r="N22" s="123"/>
      <c r="O22" s="123"/>
      <c r="P22" s="123"/>
      <c r="Q22" s="123"/>
      <c r="R22" s="123"/>
      <c r="S22" s="13"/>
      <c r="T22" s="13"/>
      <c r="U22" s="13"/>
      <c r="V22" s="21"/>
      <c r="W22" s="116"/>
      <c r="X22" s="116"/>
      <c r="Y22" s="116"/>
      <c r="Z22" s="116"/>
      <c r="AA22" s="116"/>
      <c r="AB22" s="116"/>
      <c r="AC22" s="116"/>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35">
      <c r="B23" s="147" t="s">
        <v>81</v>
      </c>
      <c r="C23" s="148"/>
      <c r="D23" s="148"/>
      <c r="E23" s="149"/>
      <c r="F23" s="153">
        <f>'7- ESTRUCTURA DE COSTOS'!G25</f>
        <v>25003940</v>
      </c>
      <c r="G23" s="154"/>
      <c r="H23" s="154"/>
      <c r="I23" s="154"/>
      <c r="J23" s="154"/>
      <c r="K23" s="154"/>
      <c r="L23" s="155"/>
      <c r="M23" s="118" t="str">
        <f>+'8- FUENTES DE INGRESOS'!I8</f>
        <v>Ventas directas 
Leche cruda Litros total 20.000 Total $ 40.000.00
Terneros, vacas de descarte 5 Total $ 7.000.000</v>
      </c>
      <c r="N23" s="118"/>
      <c r="O23" s="118"/>
      <c r="P23" s="118"/>
      <c r="Q23" s="118"/>
      <c r="R23" s="118"/>
      <c r="S23" s="25"/>
      <c r="T23" s="25"/>
      <c r="U23" s="25"/>
      <c r="V23" s="26"/>
      <c r="W23" s="116"/>
      <c r="X23" s="116"/>
      <c r="Y23" s="116"/>
      <c r="Z23" s="116"/>
      <c r="AA23" s="116"/>
      <c r="AB23" s="116"/>
      <c r="AC23" s="116"/>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35">
      <c r="B24" s="147" t="s">
        <v>83</v>
      </c>
      <c r="C24" s="148"/>
      <c r="D24" s="148"/>
      <c r="E24" s="149"/>
      <c r="F24" s="153">
        <f>'7- ESTRUCTURA DE COSTOS'!M25</f>
        <v>150000</v>
      </c>
      <c r="G24" s="154"/>
      <c r="H24" s="154"/>
      <c r="I24" s="154"/>
      <c r="J24" s="154"/>
      <c r="K24" s="154"/>
      <c r="L24" s="155"/>
      <c r="M24" s="118"/>
      <c r="N24" s="118"/>
      <c r="O24" s="118"/>
      <c r="P24" s="118"/>
      <c r="Q24" s="118"/>
      <c r="R24" s="118"/>
      <c r="S24" s="25"/>
      <c r="T24" s="25"/>
      <c r="U24" s="25"/>
      <c r="V24" s="26"/>
      <c r="W24" s="116"/>
      <c r="X24" s="116"/>
      <c r="Y24" s="116"/>
      <c r="Z24" s="116"/>
      <c r="AA24" s="116"/>
      <c r="AB24" s="116"/>
      <c r="AC24" s="116"/>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35">
      <c r="B25" s="147" t="s">
        <v>84</v>
      </c>
      <c r="C25" s="148"/>
      <c r="D25" s="148"/>
      <c r="E25" s="149"/>
      <c r="F25" s="153">
        <f>'7- ESTRUCTURA DE COSTOS'!G36</f>
        <v>0</v>
      </c>
      <c r="G25" s="154"/>
      <c r="H25" s="154"/>
      <c r="I25" s="154"/>
      <c r="J25" s="154"/>
      <c r="K25" s="154"/>
      <c r="L25" s="155"/>
      <c r="M25" s="118"/>
      <c r="N25" s="118"/>
      <c r="O25" s="118"/>
      <c r="P25" s="118"/>
      <c r="Q25" s="118"/>
      <c r="R25" s="118"/>
      <c r="S25" s="25"/>
      <c r="T25" s="25"/>
      <c r="U25" s="25"/>
      <c r="V25" s="26"/>
      <c r="W25" s="116"/>
      <c r="X25" s="116"/>
      <c r="Y25" s="116"/>
      <c r="Z25" s="116"/>
      <c r="AA25" s="116"/>
      <c r="AB25" s="116"/>
      <c r="AC25" s="116"/>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35">
      <c r="B26" s="147"/>
      <c r="C26" s="148"/>
      <c r="D26" s="148"/>
      <c r="E26" s="149"/>
      <c r="F26" s="156"/>
      <c r="G26" s="154"/>
      <c r="H26" s="154"/>
      <c r="I26" s="154"/>
      <c r="J26" s="154"/>
      <c r="K26" s="154"/>
      <c r="L26" s="155"/>
      <c r="M26" s="118"/>
      <c r="N26" s="118"/>
      <c r="O26" s="118"/>
      <c r="P26" s="118"/>
      <c r="Q26" s="118"/>
      <c r="R26" s="118"/>
      <c r="S26" s="25"/>
      <c r="T26" s="25"/>
      <c r="U26" s="25"/>
      <c r="V26" s="26"/>
      <c r="W26" s="116"/>
      <c r="X26" s="116"/>
      <c r="Y26" s="116"/>
      <c r="Z26" s="116"/>
      <c r="AA26" s="116"/>
      <c r="AB26" s="116"/>
      <c r="AC26" s="116"/>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35">
      <c r="B27" s="147"/>
      <c r="C27" s="148"/>
      <c r="D27" s="148"/>
      <c r="E27" s="149"/>
      <c r="F27" s="156"/>
      <c r="G27" s="154"/>
      <c r="H27" s="154"/>
      <c r="I27" s="154"/>
      <c r="J27" s="154"/>
      <c r="K27" s="154"/>
      <c r="L27" s="155"/>
      <c r="M27" s="118"/>
      <c r="N27" s="118"/>
      <c r="O27" s="118"/>
      <c r="P27" s="118"/>
      <c r="Q27" s="118"/>
      <c r="R27" s="118"/>
      <c r="S27" s="25"/>
      <c r="T27" s="25"/>
      <c r="U27" s="25"/>
      <c r="V27" s="26"/>
      <c r="W27" s="116"/>
      <c r="X27" s="116"/>
      <c r="Y27" s="116"/>
      <c r="Z27" s="116"/>
      <c r="AA27" s="116"/>
      <c r="AB27" s="116"/>
      <c r="AC27" s="116"/>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35">
      <c r="B28" s="147"/>
      <c r="C28" s="148"/>
      <c r="D28" s="148"/>
      <c r="E28" s="149"/>
      <c r="F28" s="156"/>
      <c r="G28" s="154"/>
      <c r="H28" s="154"/>
      <c r="I28" s="154"/>
      <c r="J28" s="154"/>
      <c r="K28" s="154"/>
      <c r="L28" s="155"/>
      <c r="M28" s="118"/>
      <c r="N28" s="118"/>
      <c r="O28" s="118"/>
      <c r="P28" s="118"/>
      <c r="Q28" s="118"/>
      <c r="R28" s="118"/>
      <c r="S28" s="25"/>
      <c r="T28" s="25"/>
      <c r="U28" s="25"/>
      <c r="V28" s="26"/>
      <c r="W28" s="116"/>
      <c r="X28" s="116"/>
      <c r="Y28" s="116"/>
      <c r="Z28" s="116"/>
      <c r="AA28" s="116"/>
      <c r="AB28" s="116"/>
      <c r="AC28" s="116"/>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35">
      <c r="B29" s="147"/>
      <c r="C29" s="148"/>
      <c r="D29" s="148"/>
      <c r="E29" s="149"/>
      <c r="F29" s="156"/>
      <c r="G29" s="154"/>
      <c r="H29" s="154"/>
      <c r="I29" s="154"/>
      <c r="J29" s="154"/>
      <c r="K29" s="154"/>
      <c r="L29" s="155"/>
      <c r="M29" s="118"/>
      <c r="N29" s="118"/>
      <c r="O29" s="118"/>
      <c r="P29" s="118"/>
      <c r="Q29" s="118"/>
      <c r="R29" s="118"/>
      <c r="S29" s="25"/>
      <c r="T29" s="25"/>
      <c r="U29" s="25"/>
      <c r="V29" s="26"/>
      <c r="W29" s="116"/>
      <c r="X29" s="116"/>
      <c r="Y29" s="116"/>
      <c r="Z29" s="116"/>
      <c r="AA29" s="116"/>
      <c r="AB29" s="116"/>
      <c r="AC29" s="116"/>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35">
      <c r="B30" s="150" t="s">
        <v>126</v>
      </c>
      <c r="C30" s="151"/>
      <c r="D30" s="151"/>
      <c r="E30" s="152"/>
      <c r="F30" s="157">
        <f>SUM(F23:L29)</f>
        <v>25153940</v>
      </c>
      <c r="G30" s="158"/>
      <c r="H30" s="158"/>
      <c r="I30" s="158"/>
      <c r="J30" s="158"/>
      <c r="K30" s="158"/>
      <c r="L30" s="159"/>
      <c r="M30" s="118"/>
      <c r="N30" s="118"/>
      <c r="O30" s="118"/>
      <c r="P30" s="118"/>
      <c r="Q30" s="118"/>
      <c r="R30" s="118"/>
      <c r="S30" s="25"/>
      <c r="T30" s="25"/>
      <c r="U30" s="25"/>
      <c r="V30" s="26"/>
      <c r="W30" s="116"/>
      <c r="X30" s="116"/>
      <c r="Y30" s="116"/>
      <c r="Z30" s="116"/>
      <c r="AA30" s="116"/>
      <c r="AB30" s="116"/>
      <c r="AC30" s="116"/>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65">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65">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5" x14ac:dyDescent="0.65">
      <c r="O35" s="27"/>
    </row>
    <row r="36" spans="15:31" ht="16.5" customHeight="1" x14ac:dyDescent="0.65">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9" workbookViewId="0">
      <selection activeCell="B12" sqref="B12:M15"/>
    </sheetView>
  </sheetViews>
  <sheetFormatPr baseColWidth="10" defaultColWidth="11.453125" defaultRowHeight="16.5" x14ac:dyDescent="0.55000000000000004"/>
  <cols>
    <col min="1" max="1" width="11.453125" style="30"/>
    <col min="2" max="2" width="18" style="30" customWidth="1"/>
    <col min="3" max="12" width="13.453125" style="30" customWidth="1"/>
    <col min="13" max="13" width="10.36328125" style="30" customWidth="1"/>
    <col min="14" max="16384" width="11.453125" style="30"/>
  </cols>
  <sheetData>
    <row r="2" spans="1:19" ht="29.25" customHeight="1" x14ac:dyDescent="0.55000000000000004">
      <c r="H2" s="160" t="s">
        <v>21</v>
      </c>
      <c r="I2" s="160"/>
      <c r="J2" s="31"/>
      <c r="K2" s="31"/>
      <c r="L2" s="31"/>
      <c r="M2" s="31"/>
      <c r="N2" s="31"/>
      <c r="O2" s="31"/>
      <c r="P2" s="31"/>
      <c r="Q2" s="31"/>
      <c r="R2" s="31"/>
      <c r="S2" s="31"/>
    </row>
    <row r="3" spans="1:19" ht="30" customHeight="1" x14ac:dyDescent="0.55000000000000004">
      <c r="H3" s="31"/>
      <c r="I3" s="31"/>
      <c r="J3" s="31"/>
      <c r="K3" s="31"/>
      <c r="L3" s="31"/>
      <c r="M3" s="31"/>
      <c r="N3" s="31"/>
      <c r="O3" s="31"/>
      <c r="P3" s="31"/>
      <c r="Q3" s="31"/>
      <c r="R3" s="31"/>
      <c r="S3" s="31"/>
    </row>
    <row r="4" spans="1:19" ht="31.5" customHeight="1" x14ac:dyDescent="0.55000000000000004">
      <c r="A4" s="32"/>
      <c r="B4" s="161" t="s">
        <v>22</v>
      </c>
      <c r="C4" s="161"/>
      <c r="D4" s="161"/>
      <c r="E4" s="161"/>
      <c r="F4" s="161"/>
      <c r="G4" s="161"/>
      <c r="H4" s="162"/>
      <c r="I4" s="162"/>
      <c r="J4" s="162"/>
      <c r="K4" s="162"/>
      <c r="L4" s="162"/>
      <c r="M4" s="162"/>
    </row>
    <row r="5" spans="1:19" ht="131.25" customHeight="1" x14ac:dyDescent="0.55000000000000004">
      <c r="A5" s="32"/>
      <c r="B5" s="172" t="s">
        <v>80</v>
      </c>
      <c r="C5" s="172"/>
      <c r="D5" s="172"/>
      <c r="E5" s="172"/>
      <c r="F5" s="172"/>
      <c r="G5" s="172"/>
      <c r="H5" s="172"/>
      <c r="I5" s="172"/>
      <c r="J5" s="172"/>
      <c r="K5" s="172"/>
      <c r="L5" s="172"/>
      <c r="M5" s="172"/>
    </row>
    <row r="6" spans="1:19" ht="19.5" x14ac:dyDescent="0.55000000000000004">
      <c r="B6" s="33" t="s">
        <v>23</v>
      </c>
      <c r="C6" s="34"/>
      <c r="D6" s="34"/>
      <c r="E6" s="34"/>
      <c r="F6" s="34"/>
      <c r="G6" s="34"/>
      <c r="H6" s="34"/>
      <c r="I6" s="34"/>
      <c r="J6" s="34"/>
      <c r="K6" s="34"/>
      <c r="L6" s="34"/>
      <c r="M6" s="34"/>
    </row>
    <row r="7" spans="1:19" ht="70" customHeight="1" x14ac:dyDescent="0.55000000000000004">
      <c r="B7" s="163" t="s">
        <v>156</v>
      </c>
      <c r="C7" s="164"/>
      <c r="D7" s="164"/>
      <c r="E7" s="164"/>
      <c r="F7" s="164"/>
      <c r="G7" s="164"/>
      <c r="H7" s="164"/>
      <c r="I7" s="164"/>
      <c r="J7" s="164"/>
      <c r="K7" s="164"/>
      <c r="L7" s="164"/>
      <c r="M7" s="165"/>
    </row>
    <row r="8" spans="1:19" ht="70" customHeight="1" x14ac:dyDescent="0.55000000000000004">
      <c r="B8" s="166"/>
      <c r="C8" s="167"/>
      <c r="D8" s="167"/>
      <c r="E8" s="167"/>
      <c r="F8" s="167"/>
      <c r="G8" s="167"/>
      <c r="H8" s="167"/>
      <c r="I8" s="167"/>
      <c r="J8" s="167"/>
      <c r="K8" s="167"/>
      <c r="L8" s="167"/>
      <c r="M8" s="168"/>
    </row>
    <row r="9" spans="1:19" ht="70" customHeight="1" x14ac:dyDescent="0.55000000000000004">
      <c r="B9" s="166"/>
      <c r="C9" s="167"/>
      <c r="D9" s="167"/>
      <c r="E9" s="167"/>
      <c r="F9" s="167"/>
      <c r="G9" s="167"/>
      <c r="H9" s="167"/>
      <c r="I9" s="167"/>
      <c r="J9" s="167"/>
      <c r="K9" s="167"/>
      <c r="L9" s="167"/>
      <c r="M9" s="168"/>
    </row>
    <row r="10" spans="1:19" ht="70" customHeight="1" x14ac:dyDescent="0.55000000000000004">
      <c r="B10" s="169"/>
      <c r="C10" s="170"/>
      <c r="D10" s="170"/>
      <c r="E10" s="170"/>
      <c r="F10" s="170"/>
      <c r="G10" s="170"/>
      <c r="H10" s="170"/>
      <c r="I10" s="170"/>
      <c r="J10" s="170"/>
      <c r="K10" s="170"/>
      <c r="L10" s="170"/>
      <c r="M10" s="171"/>
    </row>
    <row r="11" spans="1:19" ht="19.5" x14ac:dyDescent="0.55000000000000004">
      <c r="B11" s="34" t="s">
        <v>24</v>
      </c>
      <c r="C11" s="34"/>
      <c r="D11" s="34"/>
      <c r="E11" s="34"/>
      <c r="F11" s="34"/>
      <c r="G11" s="34"/>
      <c r="H11" s="34"/>
      <c r="I11" s="34"/>
      <c r="J11" s="34"/>
      <c r="K11" s="34"/>
      <c r="L11" s="34"/>
      <c r="M11" s="34"/>
    </row>
    <row r="12" spans="1:19" ht="70" customHeight="1" x14ac:dyDescent="0.55000000000000004">
      <c r="B12" s="174" t="s">
        <v>157</v>
      </c>
      <c r="C12" s="175"/>
      <c r="D12" s="175"/>
      <c r="E12" s="175"/>
      <c r="F12" s="175"/>
      <c r="G12" s="175"/>
      <c r="H12" s="175"/>
      <c r="I12" s="175"/>
      <c r="J12" s="175"/>
      <c r="K12" s="175"/>
      <c r="L12" s="175"/>
      <c r="M12" s="175"/>
    </row>
    <row r="13" spans="1:19" ht="70" customHeight="1" x14ac:dyDescent="0.55000000000000004">
      <c r="B13" s="175"/>
      <c r="C13" s="175"/>
      <c r="D13" s="175"/>
      <c r="E13" s="175"/>
      <c r="F13" s="175"/>
      <c r="G13" s="175"/>
      <c r="H13" s="175"/>
      <c r="I13" s="175"/>
      <c r="J13" s="175"/>
      <c r="K13" s="175"/>
      <c r="L13" s="175"/>
      <c r="M13" s="175"/>
    </row>
    <row r="14" spans="1:19" ht="70" customHeight="1" x14ac:dyDescent="0.55000000000000004">
      <c r="B14" s="175"/>
      <c r="C14" s="175"/>
      <c r="D14" s="175"/>
      <c r="E14" s="175"/>
      <c r="F14" s="175"/>
      <c r="G14" s="175"/>
      <c r="H14" s="175"/>
      <c r="I14" s="175"/>
      <c r="J14" s="175"/>
      <c r="K14" s="175"/>
      <c r="L14" s="175"/>
      <c r="M14" s="175"/>
    </row>
    <row r="15" spans="1:19" ht="70" customHeight="1" x14ac:dyDescent="0.55000000000000004">
      <c r="B15" s="175"/>
      <c r="C15" s="175"/>
      <c r="D15" s="175"/>
      <c r="E15" s="175"/>
      <c r="F15" s="175"/>
      <c r="G15" s="175"/>
      <c r="H15" s="175"/>
      <c r="I15" s="175"/>
      <c r="J15" s="175"/>
      <c r="K15" s="175"/>
      <c r="L15" s="175"/>
      <c r="M15" s="175"/>
    </row>
    <row r="16" spans="1:19" ht="19.5" x14ac:dyDescent="0.55000000000000004">
      <c r="B16" s="33" t="s">
        <v>25</v>
      </c>
      <c r="C16" s="34"/>
      <c r="D16" s="34"/>
      <c r="E16" s="34"/>
      <c r="F16" s="34"/>
      <c r="G16" s="34"/>
      <c r="H16" s="34"/>
      <c r="I16" s="34"/>
      <c r="J16" s="34"/>
      <c r="K16" s="34"/>
      <c r="L16" s="34"/>
      <c r="M16" s="34"/>
    </row>
    <row r="17" spans="2:13" ht="60" customHeight="1" x14ac:dyDescent="0.55000000000000004">
      <c r="B17" s="173" t="s">
        <v>109</v>
      </c>
      <c r="C17" s="173"/>
      <c r="D17" s="173"/>
      <c r="E17" s="173"/>
      <c r="F17" s="173"/>
      <c r="G17" s="173"/>
      <c r="H17" s="173"/>
      <c r="I17" s="173"/>
      <c r="J17" s="173"/>
      <c r="K17" s="173"/>
      <c r="L17" s="173"/>
      <c r="M17" s="173"/>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9" zoomScale="115" zoomScaleNormal="115" workbookViewId="0">
      <selection activeCell="C12" sqref="C12:M14"/>
    </sheetView>
  </sheetViews>
  <sheetFormatPr baseColWidth="10" defaultColWidth="11.453125" defaultRowHeight="14.5" x14ac:dyDescent="0.35"/>
  <cols>
    <col min="1" max="1" width="13.36328125" style="36" customWidth="1"/>
    <col min="2" max="2" width="11.453125" style="36"/>
    <col min="3" max="3" width="11.90625" style="36" bestFit="1" customWidth="1"/>
    <col min="4" max="12" width="11.453125" style="36"/>
    <col min="13" max="13" width="19.90625" style="36" customWidth="1"/>
    <col min="14" max="16384" width="11.453125" style="36"/>
  </cols>
  <sheetData>
    <row r="2" spans="1:14" ht="29.25" customHeight="1" x14ac:dyDescent="0.55000000000000004">
      <c r="A2" s="35"/>
      <c r="B2" s="32"/>
      <c r="I2" s="181" t="s">
        <v>21</v>
      </c>
      <c r="J2" s="181"/>
    </row>
    <row r="3" spans="1:14" ht="30" customHeight="1" x14ac:dyDescent="0.55000000000000004">
      <c r="A3" s="35"/>
      <c r="B3" s="32"/>
    </row>
    <row r="4" spans="1:14" ht="30" customHeight="1" x14ac:dyDescent="0.55000000000000004">
      <c r="A4" s="37"/>
      <c r="B4" s="32"/>
      <c r="C4" s="183" t="s">
        <v>26</v>
      </c>
      <c r="D4" s="183"/>
      <c r="E4" s="183"/>
      <c r="F4" s="183"/>
      <c r="G4" s="183"/>
      <c r="H4" s="183"/>
      <c r="I4" s="183"/>
      <c r="J4" s="183"/>
      <c r="K4" s="183"/>
      <c r="L4" s="183"/>
      <c r="M4" s="183"/>
      <c r="N4" s="38"/>
    </row>
    <row r="5" spans="1:14" ht="326.25" customHeight="1" x14ac:dyDescent="0.35">
      <c r="B5" s="39"/>
      <c r="C5" s="182" t="s">
        <v>27</v>
      </c>
      <c r="D5" s="182"/>
      <c r="E5" s="182"/>
      <c r="F5" s="182"/>
      <c r="G5" s="182"/>
      <c r="H5" s="182"/>
      <c r="I5" s="182"/>
      <c r="J5" s="182"/>
      <c r="K5" s="182"/>
      <c r="L5" s="182"/>
      <c r="M5" s="182"/>
    </row>
    <row r="6" spans="1:14" ht="40" customHeight="1" x14ac:dyDescent="0.35">
      <c r="C6" s="40" t="s">
        <v>28</v>
      </c>
      <c r="D6" s="1"/>
      <c r="E6" s="1"/>
      <c r="F6" s="1"/>
      <c r="G6" s="1"/>
      <c r="H6" s="1"/>
      <c r="I6" s="1"/>
      <c r="J6" s="1"/>
      <c r="K6" s="1"/>
      <c r="L6" s="1"/>
      <c r="M6" s="1"/>
    </row>
    <row r="7" spans="1:14" ht="100" customHeight="1" x14ac:dyDescent="0.35">
      <c r="A7" s="176" t="s">
        <v>29</v>
      </c>
      <c r="B7" s="176"/>
      <c r="C7" s="179" t="s">
        <v>158</v>
      </c>
      <c r="D7" s="179"/>
      <c r="E7" s="179"/>
      <c r="F7" s="179"/>
      <c r="G7" s="179"/>
      <c r="H7" s="179"/>
      <c r="I7" s="179"/>
      <c r="J7" s="179"/>
      <c r="K7" s="179"/>
      <c r="L7" s="179"/>
      <c r="M7" s="179"/>
    </row>
    <row r="8" spans="1:14" ht="100" customHeight="1" x14ac:dyDescent="0.35">
      <c r="A8" s="177" t="s">
        <v>30</v>
      </c>
      <c r="B8" s="177"/>
      <c r="C8" s="179" t="s">
        <v>159</v>
      </c>
      <c r="D8" s="180"/>
      <c r="E8" s="180"/>
      <c r="F8" s="180"/>
      <c r="G8" s="180"/>
      <c r="H8" s="180"/>
      <c r="I8" s="180"/>
      <c r="J8" s="180"/>
      <c r="K8" s="180"/>
      <c r="L8" s="180"/>
      <c r="M8" s="180"/>
    </row>
    <row r="9" spans="1:14" ht="100" customHeight="1" x14ac:dyDescent="0.35">
      <c r="A9" s="178" t="s">
        <v>31</v>
      </c>
      <c r="B9" s="178"/>
      <c r="C9" s="179" t="s">
        <v>160</v>
      </c>
      <c r="D9" s="180"/>
      <c r="E9" s="180"/>
      <c r="F9" s="180"/>
      <c r="G9" s="180"/>
      <c r="H9" s="180"/>
      <c r="I9" s="180"/>
      <c r="J9" s="180"/>
      <c r="K9" s="180"/>
      <c r="L9" s="180"/>
      <c r="M9" s="180"/>
    </row>
    <row r="10" spans="1:14" ht="40" customHeight="1" x14ac:dyDescent="0.35">
      <c r="C10" s="41"/>
      <c r="D10" s="41"/>
      <c r="E10" s="41"/>
      <c r="F10" s="41"/>
      <c r="G10" s="41"/>
      <c r="H10" s="41"/>
      <c r="I10" s="41"/>
      <c r="J10" s="41"/>
      <c r="K10" s="41"/>
      <c r="L10" s="41"/>
      <c r="M10" s="41"/>
    </row>
    <row r="11" spans="1:14" ht="40" customHeight="1" x14ac:dyDescent="0.35">
      <c r="C11" s="42" t="s">
        <v>32</v>
      </c>
      <c r="D11" s="43"/>
      <c r="E11" s="187" t="s">
        <v>87</v>
      </c>
      <c r="F11" s="187"/>
      <c r="G11" s="187"/>
      <c r="H11" s="187"/>
      <c r="I11" s="187"/>
      <c r="J11" s="187"/>
      <c r="K11" s="187"/>
      <c r="L11" s="187"/>
      <c r="M11" s="188"/>
    </row>
    <row r="12" spans="1:14" ht="40" customHeight="1" x14ac:dyDescent="0.35">
      <c r="C12" s="185" t="s">
        <v>161</v>
      </c>
      <c r="D12" s="186"/>
      <c r="E12" s="186"/>
      <c r="F12" s="186"/>
      <c r="G12" s="186"/>
      <c r="H12" s="186"/>
      <c r="I12" s="186"/>
      <c r="J12" s="186"/>
      <c r="K12" s="186"/>
      <c r="L12" s="186"/>
      <c r="M12" s="186"/>
    </row>
    <row r="13" spans="1:14" ht="40" customHeight="1" x14ac:dyDescent="0.35">
      <c r="C13" s="180"/>
      <c r="D13" s="180"/>
      <c r="E13" s="180"/>
      <c r="F13" s="180"/>
      <c r="G13" s="180"/>
      <c r="H13" s="180"/>
      <c r="I13" s="180"/>
      <c r="J13" s="180"/>
      <c r="K13" s="180"/>
      <c r="L13" s="180"/>
      <c r="M13" s="180"/>
    </row>
    <row r="14" spans="1:14" ht="40" customHeight="1" x14ac:dyDescent="0.35">
      <c r="C14" s="180"/>
      <c r="D14" s="180"/>
      <c r="E14" s="180"/>
      <c r="F14" s="180"/>
      <c r="G14" s="180"/>
      <c r="H14" s="180"/>
      <c r="I14" s="180"/>
      <c r="J14" s="180"/>
      <c r="K14" s="180"/>
      <c r="L14" s="180"/>
      <c r="M14" s="180"/>
    </row>
    <row r="15" spans="1:14" ht="40" customHeight="1" x14ac:dyDescent="0.35">
      <c r="C15" s="1"/>
      <c r="D15" s="1"/>
      <c r="E15" s="1"/>
      <c r="F15" s="1"/>
      <c r="G15" s="1"/>
      <c r="H15" s="1"/>
      <c r="I15" s="1"/>
      <c r="J15" s="1"/>
      <c r="K15" s="1"/>
      <c r="L15" s="1"/>
      <c r="M15" s="1"/>
    </row>
    <row r="16" spans="1:14" ht="40" customHeight="1" x14ac:dyDescent="0.35">
      <c r="C16" s="7" t="s">
        <v>25</v>
      </c>
      <c r="D16" s="1"/>
      <c r="E16" s="1"/>
      <c r="F16" s="1"/>
      <c r="G16" s="1"/>
      <c r="H16" s="1"/>
      <c r="I16" s="1"/>
      <c r="J16" s="1"/>
      <c r="K16" s="1"/>
      <c r="L16" s="1"/>
      <c r="M16" s="1"/>
    </row>
    <row r="17" spans="3:13" ht="20" customHeight="1" x14ac:dyDescent="0.35">
      <c r="C17" s="184" t="s">
        <v>109</v>
      </c>
      <c r="D17" s="184"/>
      <c r="E17" s="184"/>
      <c r="F17" s="184"/>
      <c r="G17" s="184"/>
      <c r="H17" s="184"/>
      <c r="I17" s="184"/>
      <c r="J17" s="184"/>
      <c r="K17" s="184"/>
      <c r="L17" s="184"/>
      <c r="M17" s="184"/>
    </row>
    <row r="18" spans="3:13" ht="20" customHeight="1" x14ac:dyDescent="0.35">
      <c r="C18" s="184"/>
      <c r="D18" s="184"/>
      <c r="E18" s="184"/>
      <c r="F18" s="184"/>
      <c r="G18" s="184"/>
      <c r="H18" s="184"/>
      <c r="I18" s="184"/>
      <c r="J18" s="184"/>
      <c r="K18" s="184"/>
      <c r="L18" s="184"/>
      <c r="M18" s="184"/>
    </row>
    <row r="19" spans="3:13" ht="20" customHeight="1" x14ac:dyDescent="0.35">
      <c r="C19" s="184"/>
      <c r="D19" s="184"/>
      <c r="E19" s="184"/>
      <c r="F19" s="184"/>
      <c r="G19" s="184"/>
      <c r="H19" s="184"/>
      <c r="I19" s="184"/>
      <c r="J19" s="184"/>
      <c r="K19" s="184"/>
      <c r="L19" s="184"/>
      <c r="M19" s="184"/>
    </row>
    <row r="20" spans="3:13" ht="20" customHeight="1" x14ac:dyDescent="0.35">
      <c r="C20" s="184"/>
      <c r="D20" s="184"/>
      <c r="E20" s="184"/>
      <c r="F20" s="184"/>
      <c r="G20" s="184"/>
      <c r="H20" s="184"/>
      <c r="I20" s="184"/>
      <c r="J20" s="184"/>
      <c r="K20" s="184"/>
      <c r="L20" s="184"/>
      <c r="M20" s="184"/>
    </row>
    <row r="21" spans="3:13" x14ac:dyDescent="0.35">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1" workbookViewId="0">
      <selection activeCell="B21" sqref="B21"/>
    </sheetView>
  </sheetViews>
  <sheetFormatPr baseColWidth="10" defaultColWidth="11.453125" defaultRowHeight="14" x14ac:dyDescent="0.3"/>
  <cols>
    <col min="1" max="1" width="11.453125" style="2"/>
    <col min="2" max="2" width="26.1796875" style="2" customWidth="1"/>
    <col min="3" max="11" width="11.453125" style="2"/>
    <col min="12" max="12" width="5.6328125" style="2" customWidth="1"/>
    <col min="13" max="13" width="31.54296875" style="2" customWidth="1"/>
    <col min="14" max="16384" width="11.453125" style="2"/>
  </cols>
  <sheetData>
    <row r="2" spans="2:13" ht="29.25" customHeight="1" x14ac:dyDescent="0.3">
      <c r="I2" s="160" t="s">
        <v>21</v>
      </c>
      <c r="J2" s="160"/>
    </row>
    <row r="3" spans="2:13" ht="21" customHeight="1" x14ac:dyDescent="0.3"/>
    <row r="4" spans="2:13" ht="30" customHeight="1" x14ac:dyDescent="0.4">
      <c r="B4" s="201" t="s">
        <v>33</v>
      </c>
      <c r="C4" s="202"/>
      <c r="D4" s="202"/>
      <c r="E4" s="202"/>
      <c r="F4" s="202"/>
      <c r="G4" s="202"/>
      <c r="H4" s="202"/>
      <c r="I4" s="202"/>
      <c r="J4" s="202"/>
      <c r="K4" s="202"/>
      <c r="L4" s="202"/>
      <c r="M4" s="203"/>
    </row>
    <row r="5" spans="2:13" x14ac:dyDescent="0.3">
      <c r="B5" s="189" t="s">
        <v>34</v>
      </c>
      <c r="C5" s="190"/>
      <c r="D5" s="190"/>
      <c r="E5" s="190"/>
      <c r="F5" s="190"/>
      <c r="G5" s="190"/>
      <c r="H5" s="190"/>
      <c r="I5" s="190"/>
      <c r="J5" s="190"/>
      <c r="K5" s="190"/>
      <c r="L5" s="190"/>
      <c r="M5" s="191"/>
    </row>
    <row r="6" spans="2:13" ht="27" customHeight="1" x14ac:dyDescent="0.3">
      <c r="B6" s="189"/>
      <c r="C6" s="190"/>
      <c r="D6" s="190"/>
      <c r="E6" s="190"/>
      <c r="F6" s="190"/>
      <c r="G6" s="190"/>
      <c r="H6" s="190"/>
      <c r="I6" s="190"/>
      <c r="J6" s="190"/>
      <c r="K6" s="190"/>
      <c r="L6" s="190"/>
      <c r="M6" s="191"/>
    </row>
    <row r="7" spans="2:13" ht="26.25" customHeight="1" x14ac:dyDescent="0.3">
      <c r="B7" s="189"/>
      <c r="C7" s="190"/>
      <c r="D7" s="190"/>
      <c r="E7" s="190"/>
      <c r="F7" s="190"/>
      <c r="G7" s="190"/>
      <c r="H7" s="190"/>
      <c r="I7" s="190"/>
      <c r="J7" s="190"/>
      <c r="K7" s="190"/>
      <c r="L7" s="190"/>
      <c r="M7" s="191"/>
    </row>
    <row r="8" spans="2:13" ht="50.25" customHeight="1" thickBot="1" x14ac:dyDescent="0.35">
      <c r="B8" s="192"/>
      <c r="C8" s="193"/>
      <c r="D8" s="193"/>
      <c r="E8" s="193"/>
      <c r="F8" s="193"/>
      <c r="G8" s="193"/>
      <c r="H8" s="193"/>
      <c r="I8" s="193"/>
      <c r="J8" s="193"/>
      <c r="K8" s="193"/>
      <c r="L8" s="193"/>
      <c r="M8" s="194"/>
    </row>
    <row r="9" spans="2:13" ht="14.5" thickBot="1" x14ac:dyDescent="0.35">
      <c r="B9" s="44" t="s">
        <v>35</v>
      </c>
    </row>
    <row r="10" spans="2:13" ht="33.75" customHeight="1" x14ac:dyDescent="0.3">
      <c r="B10" s="195" t="s">
        <v>162</v>
      </c>
      <c r="C10" s="196"/>
      <c r="D10" s="196"/>
      <c r="E10" s="196"/>
      <c r="F10" s="196"/>
      <c r="G10" s="196"/>
      <c r="H10" s="196"/>
      <c r="I10" s="196"/>
      <c r="J10" s="196"/>
      <c r="K10" s="196"/>
      <c r="L10" s="196"/>
      <c r="M10" s="197"/>
    </row>
    <row r="11" spans="2:13" ht="33.75" customHeight="1" x14ac:dyDescent="0.3">
      <c r="B11" s="198"/>
      <c r="C11" s="199"/>
      <c r="D11" s="199"/>
      <c r="E11" s="199"/>
      <c r="F11" s="199"/>
      <c r="G11" s="199"/>
      <c r="H11" s="199"/>
      <c r="I11" s="199"/>
      <c r="J11" s="199"/>
      <c r="K11" s="199"/>
      <c r="L11" s="199"/>
      <c r="M11" s="200"/>
    </row>
    <row r="12" spans="2:13" ht="33.75" customHeight="1" x14ac:dyDescent="0.3">
      <c r="B12" s="198"/>
      <c r="C12" s="199"/>
      <c r="D12" s="199"/>
      <c r="E12" s="199"/>
      <c r="F12" s="199"/>
      <c r="G12" s="199"/>
      <c r="H12" s="199"/>
      <c r="I12" s="199"/>
      <c r="J12" s="199"/>
      <c r="K12" s="199"/>
      <c r="L12" s="199"/>
      <c r="M12" s="200"/>
    </row>
    <row r="13" spans="2:13" ht="105.75" customHeight="1" x14ac:dyDescent="0.3">
      <c r="B13" s="198"/>
      <c r="C13" s="199"/>
      <c r="D13" s="199"/>
      <c r="E13" s="199"/>
      <c r="F13" s="199"/>
      <c r="G13" s="199"/>
      <c r="H13" s="199"/>
      <c r="I13" s="199"/>
      <c r="J13" s="199"/>
      <c r="K13" s="199"/>
      <c r="L13" s="199"/>
      <c r="M13" s="200"/>
    </row>
    <row r="14" spans="2:13" s="45" customFormat="1" ht="30.65" customHeight="1" x14ac:dyDescent="0.35">
      <c r="B14" s="207" t="s">
        <v>118</v>
      </c>
      <c r="C14" s="208"/>
      <c r="D14" s="208"/>
      <c r="E14" s="208"/>
      <c r="F14" s="208"/>
      <c r="G14" s="208"/>
      <c r="H14" s="208"/>
      <c r="I14" s="208"/>
      <c r="J14" s="208"/>
      <c r="K14" s="208"/>
      <c r="L14" s="208"/>
      <c r="M14" s="209"/>
    </row>
    <row r="15" spans="2:13" s="45" customFormat="1" ht="70" customHeight="1" x14ac:dyDescent="0.35">
      <c r="B15" s="46" t="s">
        <v>110</v>
      </c>
      <c r="C15" s="210" t="s">
        <v>147</v>
      </c>
      <c r="D15" s="211"/>
      <c r="E15" s="211"/>
      <c r="F15" s="211"/>
      <c r="G15" s="211"/>
      <c r="H15" s="211"/>
      <c r="I15" s="211"/>
      <c r="J15" s="211"/>
      <c r="K15" s="211"/>
      <c r="L15" s="211"/>
      <c r="M15" s="212"/>
    </row>
    <row r="16" spans="2:13" s="45" customFormat="1" ht="70" customHeight="1" x14ac:dyDescent="0.35">
      <c r="B16" s="46" t="s">
        <v>111</v>
      </c>
      <c r="C16" s="213" t="s">
        <v>148</v>
      </c>
      <c r="D16" s="211"/>
      <c r="E16" s="211"/>
      <c r="F16" s="211"/>
      <c r="G16" s="211"/>
      <c r="H16" s="211"/>
      <c r="I16" s="211"/>
      <c r="J16" s="211"/>
      <c r="K16" s="211"/>
      <c r="L16" s="211"/>
      <c r="M16" s="212"/>
    </row>
    <row r="17" spans="2:13" s="45" customFormat="1" ht="70" customHeight="1" x14ac:dyDescent="0.35">
      <c r="B17" s="46" t="s">
        <v>112</v>
      </c>
      <c r="C17" s="213" t="s">
        <v>149</v>
      </c>
      <c r="D17" s="211"/>
      <c r="E17" s="211"/>
      <c r="F17" s="211"/>
      <c r="G17" s="211"/>
      <c r="H17" s="211"/>
      <c r="I17" s="211"/>
      <c r="J17" s="211"/>
      <c r="K17" s="211"/>
      <c r="L17" s="211"/>
      <c r="M17" s="212"/>
    </row>
    <row r="18" spans="2:13" s="45" customFormat="1" ht="70" customHeight="1" x14ac:dyDescent="0.35">
      <c r="B18" s="46" t="s">
        <v>113</v>
      </c>
      <c r="C18" s="210" t="s">
        <v>150</v>
      </c>
      <c r="D18" s="211"/>
      <c r="E18" s="211"/>
      <c r="F18" s="211"/>
      <c r="G18" s="211"/>
      <c r="H18" s="211"/>
      <c r="I18" s="211"/>
      <c r="J18" s="211"/>
      <c r="K18" s="211"/>
      <c r="L18" s="211"/>
      <c r="M18" s="212"/>
    </row>
    <row r="19" spans="2:13" s="45" customFormat="1" ht="70" customHeight="1" x14ac:dyDescent="0.35">
      <c r="B19" s="46" t="s">
        <v>114</v>
      </c>
      <c r="C19" s="210" t="s">
        <v>163</v>
      </c>
      <c r="D19" s="211"/>
      <c r="E19" s="211"/>
      <c r="F19" s="211"/>
      <c r="G19" s="211"/>
      <c r="H19" s="211"/>
      <c r="I19" s="211"/>
      <c r="J19" s="211"/>
      <c r="K19" s="211"/>
      <c r="L19" s="211"/>
      <c r="M19" s="212"/>
    </row>
    <row r="20" spans="2:13" s="45" customFormat="1" ht="70" customHeight="1" x14ac:dyDescent="0.35">
      <c r="B20" s="46" t="s">
        <v>115</v>
      </c>
      <c r="C20" s="213" t="s">
        <v>151</v>
      </c>
      <c r="D20" s="211"/>
      <c r="E20" s="211"/>
      <c r="F20" s="211"/>
      <c r="G20" s="211"/>
      <c r="H20" s="211"/>
      <c r="I20" s="211"/>
      <c r="J20" s="211"/>
      <c r="K20" s="211"/>
      <c r="L20" s="211"/>
      <c r="M20" s="212"/>
    </row>
    <row r="21" spans="2:13" s="45" customFormat="1" ht="70" customHeight="1" x14ac:dyDescent="0.35">
      <c r="B21" s="46" t="s">
        <v>116</v>
      </c>
      <c r="C21" s="210" t="s">
        <v>164</v>
      </c>
      <c r="D21" s="211"/>
      <c r="E21" s="211"/>
      <c r="F21" s="211"/>
      <c r="G21" s="211"/>
      <c r="H21" s="211"/>
      <c r="I21" s="211"/>
      <c r="J21" s="211"/>
      <c r="K21" s="211"/>
      <c r="L21" s="211"/>
      <c r="M21" s="212"/>
    </row>
    <row r="22" spans="2:13" s="45" customFormat="1" ht="70" customHeight="1" x14ac:dyDescent="0.35">
      <c r="B22" s="46" t="s">
        <v>117</v>
      </c>
      <c r="C22" s="210" t="s">
        <v>144</v>
      </c>
      <c r="D22" s="211"/>
      <c r="E22" s="211"/>
      <c r="F22" s="211"/>
      <c r="G22" s="211"/>
      <c r="H22" s="211"/>
      <c r="I22" s="211"/>
      <c r="J22" s="211"/>
      <c r="K22" s="211"/>
      <c r="L22" s="211"/>
      <c r="M22" s="212"/>
    </row>
    <row r="23" spans="2:13" x14ac:dyDescent="0.3">
      <c r="B23" s="14"/>
      <c r="C23" s="14"/>
      <c r="D23" s="14"/>
      <c r="E23" s="14"/>
      <c r="F23" s="14"/>
      <c r="G23" s="14"/>
      <c r="H23" s="14"/>
      <c r="I23" s="14"/>
      <c r="J23" s="14"/>
      <c r="K23" s="14"/>
      <c r="L23" s="14"/>
      <c r="M23" s="14"/>
    </row>
    <row r="24" spans="2:13" ht="16" thickBot="1" x14ac:dyDescent="0.4">
      <c r="B24" s="7" t="s">
        <v>25</v>
      </c>
      <c r="C24" s="14"/>
      <c r="D24" s="14"/>
      <c r="E24" s="14"/>
      <c r="F24" s="14"/>
      <c r="G24" s="14"/>
      <c r="H24" s="14"/>
      <c r="I24" s="14"/>
      <c r="J24" s="14"/>
      <c r="K24" s="14"/>
      <c r="L24" s="14"/>
      <c r="M24" s="14"/>
    </row>
    <row r="25" spans="2:13" ht="60" customHeight="1" thickBot="1" x14ac:dyDescent="0.35">
      <c r="B25" s="204" t="s">
        <v>109</v>
      </c>
      <c r="C25" s="205"/>
      <c r="D25" s="205"/>
      <c r="E25" s="205"/>
      <c r="F25" s="205"/>
      <c r="G25" s="205"/>
      <c r="H25" s="205"/>
      <c r="I25" s="205"/>
      <c r="J25" s="205"/>
      <c r="K25" s="205"/>
      <c r="L25" s="205"/>
      <c r="M25" s="206"/>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7" workbookViewId="0">
      <selection activeCell="B9" sqref="B9:L12"/>
    </sheetView>
  </sheetViews>
  <sheetFormatPr baseColWidth="10" defaultColWidth="11.453125" defaultRowHeight="14" x14ac:dyDescent="0.3"/>
  <cols>
    <col min="1" max="16384" width="11.453125" style="1"/>
  </cols>
  <sheetData>
    <row r="2" spans="2:12" ht="29.25" customHeight="1" x14ac:dyDescent="0.3">
      <c r="H2" s="160" t="s">
        <v>21</v>
      </c>
      <c r="I2" s="160"/>
    </row>
    <row r="3" spans="2:12" ht="29.25" customHeight="1" x14ac:dyDescent="0.3"/>
    <row r="4" spans="2:12" ht="20" x14ac:dyDescent="0.4">
      <c r="B4" s="217" t="s">
        <v>36</v>
      </c>
      <c r="C4" s="218"/>
      <c r="D4" s="218"/>
      <c r="E4" s="218"/>
      <c r="F4" s="218"/>
      <c r="G4" s="218"/>
      <c r="H4" s="218"/>
      <c r="I4" s="218"/>
      <c r="J4" s="218"/>
      <c r="K4" s="218"/>
      <c r="L4" s="219"/>
    </row>
    <row r="5" spans="2:12" ht="56.25" customHeight="1" x14ac:dyDescent="0.3">
      <c r="B5" s="220" t="s">
        <v>37</v>
      </c>
      <c r="C5" s="221"/>
      <c r="D5" s="221"/>
      <c r="E5" s="221"/>
      <c r="F5" s="221"/>
      <c r="G5" s="221"/>
      <c r="H5" s="221"/>
      <c r="I5" s="221"/>
      <c r="J5" s="221"/>
      <c r="K5" s="221"/>
      <c r="L5" s="222"/>
    </row>
    <row r="6" spans="2:12" ht="56.25" customHeight="1" thickBot="1" x14ac:dyDescent="0.35">
      <c r="B6" s="223"/>
      <c r="C6" s="224"/>
      <c r="D6" s="224"/>
      <c r="E6" s="224"/>
      <c r="F6" s="224"/>
      <c r="G6" s="224"/>
      <c r="H6" s="224"/>
      <c r="I6" s="224"/>
      <c r="J6" s="224"/>
      <c r="K6" s="224"/>
      <c r="L6" s="225"/>
    </row>
    <row r="7" spans="2:12" x14ac:dyDescent="0.3">
      <c r="B7" s="13"/>
      <c r="C7" s="13"/>
      <c r="D7" s="13"/>
      <c r="E7" s="13"/>
      <c r="F7" s="13"/>
      <c r="G7" s="13"/>
      <c r="H7" s="13"/>
      <c r="I7" s="13"/>
      <c r="J7" s="13"/>
      <c r="K7" s="13"/>
      <c r="L7" s="13"/>
    </row>
    <row r="8" spans="2:12" ht="14.5" thickBot="1" x14ac:dyDescent="0.35">
      <c r="B8" s="15" t="s">
        <v>38</v>
      </c>
      <c r="C8" s="14"/>
      <c r="D8" s="14"/>
      <c r="E8" s="14"/>
      <c r="F8" s="14"/>
      <c r="G8" s="14"/>
      <c r="H8" s="14"/>
      <c r="I8" s="14"/>
      <c r="J8" s="14"/>
      <c r="K8" s="14"/>
      <c r="L8" s="14"/>
    </row>
    <row r="9" spans="2:12" ht="60" customHeight="1" x14ac:dyDescent="0.3">
      <c r="B9" s="195" t="s">
        <v>165</v>
      </c>
      <c r="C9" s="196"/>
      <c r="D9" s="196"/>
      <c r="E9" s="196"/>
      <c r="F9" s="196"/>
      <c r="G9" s="196"/>
      <c r="H9" s="196"/>
      <c r="I9" s="196"/>
      <c r="J9" s="196"/>
      <c r="K9" s="196"/>
      <c r="L9" s="197"/>
    </row>
    <row r="10" spans="2:12" ht="60" customHeight="1" x14ac:dyDescent="0.3">
      <c r="B10" s="198"/>
      <c r="C10" s="199"/>
      <c r="D10" s="199"/>
      <c r="E10" s="199"/>
      <c r="F10" s="199"/>
      <c r="G10" s="199"/>
      <c r="H10" s="199"/>
      <c r="I10" s="199"/>
      <c r="J10" s="199"/>
      <c r="K10" s="199"/>
      <c r="L10" s="200"/>
    </row>
    <row r="11" spans="2:12" ht="60" customHeight="1" x14ac:dyDescent="0.3">
      <c r="B11" s="198"/>
      <c r="C11" s="199"/>
      <c r="D11" s="199"/>
      <c r="E11" s="199"/>
      <c r="F11" s="199"/>
      <c r="G11" s="199"/>
      <c r="H11" s="199"/>
      <c r="I11" s="199"/>
      <c r="J11" s="199"/>
      <c r="K11" s="199"/>
      <c r="L11" s="200"/>
    </row>
    <row r="12" spans="2:12" ht="60" customHeight="1" thickBot="1" x14ac:dyDescent="0.35">
      <c r="B12" s="214"/>
      <c r="C12" s="215"/>
      <c r="D12" s="215"/>
      <c r="E12" s="215"/>
      <c r="F12" s="215"/>
      <c r="G12" s="215"/>
      <c r="H12" s="215"/>
      <c r="I12" s="215"/>
      <c r="J12" s="215"/>
      <c r="K12" s="215"/>
      <c r="L12" s="216"/>
    </row>
    <row r="13" spans="2:12" ht="60" customHeight="1" x14ac:dyDescent="0.3">
      <c r="B13" s="14"/>
      <c r="C13" s="14"/>
      <c r="D13" s="14"/>
      <c r="E13" s="14"/>
      <c r="F13" s="14"/>
      <c r="G13" s="14"/>
      <c r="H13" s="14"/>
      <c r="I13" s="14"/>
      <c r="J13" s="14"/>
      <c r="K13" s="14"/>
      <c r="L13" s="14"/>
    </row>
    <row r="14" spans="2:12" ht="60" customHeight="1" thickBot="1" x14ac:dyDescent="0.4">
      <c r="B14" s="7" t="s">
        <v>25</v>
      </c>
      <c r="C14" s="14"/>
      <c r="D14" s="14"/>
      <c r="E14" s="14"/>
      <c r="F14" s="14"/>
      <c r="G14" s="14"/>
      <c r="H14" s="14"/>
      <c r="I14" s="14"/>
      <c r="J14" s="14"/>
      <c r="K14" s="14"/>
      <c r="L14" s="14"/>
    </row>
    <row r="15" spans="2:12" ht="20" customHeight="1" x14ac:dyDescent="0.3">
      <c r="B15" s="226" t="s">
        <v>109</v>
      </c>
      <c r="C15" s="227"/>
      <c r="D15" s="227"/>
      <c r="E15" s="227"/>
      <c r="F15" s="227"/>
      <c r="G15" s="227"/>
      <c r="H15" s="227"/>
      <c r="I15" s="227"/>
      <c r="J15" s="227"/>
      <c r="K15" s="227"/>
      <c r="L15" s="228"/>
    </row>
    <row r="16" spans="2:12" ht="20" customHeight="1" x14ac:dyDescent="0.3">
      <c r="B16" s="229"/>
      <c r="C16" s="230"/>
      <c r="D16" s="230"/>
      <c r="E16" s="230"/>
      <c r="F16" s="230"/>
      <c r="G16" s="230"/>
      <c r="H16" s="230"/>
      <c r="I16" s="230"/>
      <c r="J16" s="230"/>
      <c r="K16" s="230"/>
      <c r="L16" s="231"/>
    </row>
    <row r="17" spans="2:12" ht="20" customHeight="1" x14ac:dyDescent="0.3">
      <c r="B17" s="229"/>
      <c r="C17" s="230"/>
      <c r="D17" s="230"/>
      <c r="E17" s="230"/>
      <c r="F17" s="230"/>
      <c r="G17" s="230"/>
      <c r="H17" s="230"/>
      <c r="I17" s="230"/>
      <c r="J17" s="230"/>
      <c r="K17" s="230"/>
      <c r="L17" s="231"/>
    </row>
    <row r="18" spans="2:12" ht="20" customHeight="1" thickBot="1" x14ac:dyDescent="0.35">
      <c r="B18" s="232"/>
      <c r="C18" s="233"/>
      <c r="D18" s="233"/>
      <c r="E18" s="233"/>
      <c r="F18" s="233"/>
      <c r="G18" s="233"/>
      <c r="H18" s="233"/>
      <c r="I18" s="233"/>
      <c r="J18" s="233"/>
      <c r="K18" s="233"/>
      <c r="L18" s="234"/>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7" workbookViewId="0">
      <selection activeCell="D11" sqref="D11:N11"/>
    </sheetView>
  </sheetViews>
  <sheetFormatPr baseColWidth="10" defaultColWidth="11.453125" defaultRowHeight="14" x14ac:dyDescent="0.3"/>
  <cols>
    <col min="1" max="1" width="4" style="1" customWidth="1"/>
    <col min="2" max="2" width="3.1796875" style="1" customWidth="1"/>
    <col min="3" max="3" width="28" style="1" customWidth="1"/>
    <col min="4" max="4" width="11.453125" style="1"/>
    <col min="5" max="8" width="14.90625" style="1" customWidth="1"/>
    <col min="9" max="9" width="11.453125" style="1" customWidth="1"/>
    <col min="10" max="10" width="6.1796875" style="1" customWidth="1"/>
    <col min="11" max="11" width="7.1796875" style="1" customWidth="1"/>
    <col min="12" max="12" width="6" style="1" customWidth="1"/>
    <col min="13" max="14" width="14.90625" style="1" customWidth="1"/>
    <col min="15" max="16384" width="11.453125" style="1"/>
  </cols>
  <sheetData>
    <row r="1" spans="1:14" x14ac:dyDescent="0.3">
      <c r="D1" s="44"/>
      <c r="E1" s="44"/>
      <c r="F1" s="44"/>
      <c r="G1" s="44"/>
      <c r="H1" s="44"/>
      <c r="I1" s="44"/>
      <c r="J1" s="44"/>
      <c r="K1" s="44"/>
      <c r="L1" s="44"/>
      <c r="M1" s="44"/>
      <c r="N1" s="44"/>
    </row>
    <row r="2" spans="1:14" ht="29.25" customHeight="1" x14ac:dyDescent="0.55000000000000004">
      <c r="A2" s="235"/>
      <c r="B2" s="235"/>
      <c r="C2" s="32"/>
      <c r="D2" s="44"/>
      <c r="E2" s="44"/>
      <c r="F2" s="44"/>
      <c r="G2" s="44"/>
      <c r="H2" s="44"/>
      <c r="I2" s="44"/>
      <c r="J2" s="160" t="s">
        <v>21</v>
      </c>
      <c r="K2" s="160"/>
      <c r="L2" s="44"/>
      <c r="M2" s="44"/>
      <c r="N2" s="44"/>
    </row>
    <row r="3" spans="1:14" ht="30" customHeight="1" x14ac:dyDescent="0.55000000000000004">
      <c r="A3" s="37"/>
      <c r="B3" s="37"/>
      <c r="C3" s="32"/>
      <c r="D3" s="44"/>
      <c r="E3" s="44"/>
      <c r="F3" s="44"/>
      <c r="G3" s="44"/>
      <c r="H3" s="44"/>
      <c r="I3" s="44"/>
      <c r="J3" s="44"/>
      <c r="K3" s="44"/>
      <c r="L3" s="44"/>
      <c r="M3" s="44"/>
      <c r="N3" s="44"/>
    </row>
    <row r="4" spans="1:14" ht="23" thickBot="1" x14ac:dyDescent="0.5">
      <c r="D4" s="161" t="s">
        <v>39</v>
      </c>
      <c r="E4" s="161"/>
      <c r="F4" s="161"/>
      <c r="G4" s="161"/>
      <c r="H4" s="161"/>
      <c r="I4" s="161"/>
      <c r="J4" s="161"/>
      <c r="K4" s="161"/>
      <c r="L4" s="161"/>
      <c r="M4" s="161"/>
      <c r="N4" s="161"/>
    </row>
    <row r="5" spans="1:14" ht="96.75" customHeight="1" thickBot="1" x14ac:dyDescent="0.35">
      <c r="D5" s="236" t="s">
        <v>40</v>
      </c>
      <c r="E5" s="237"/>
      <c r="F5" s="237"/>
      <c r="G5" s="237"/>
      <c r="H5" s="237"/>
      <c r="I5" s="237"/>
      <c r="J5" s="237"/>
      <c r="K5" s="237"/>
      <c r="L5" s="237"/>
      <c r="M5" s="237"/>
      <c r="N5" s="238"/>
    </row>
    <row r="8" spans="1:14" ht="15.5" x14ac:dyDescent="0.35">
      <c r="D8" s="7" t="s">
        <v>41</v>
      </c>
      <c r="E8" s="2"/>
      <c r="F8" s="2"/>
      <c r="G8" s="2"/>
      <c r="H8" s="2"/>
      <c r="I8" s="2"/>
      <c r="J8" s="2"/>
      <c r="K8" s="2"/>
      <c r="L8" s="2"/>
      <c r="M8" s="2"/>
      <c r="N8" s="2"/>
    </row>
    <row r="9" spans="1:14" ht="100" customHeight="1" x14ac:dyDescent="0.3">
      <c r="C9" s="47" t="s">
        <v>119</v>
      </c>
      <c r="D9" s="248" t="s">
        <v>166</v>
      </c>
      <c r="E9" s="248"/>
      <c r="F9" s="248"/>
      <c r="G9" s="248"/>
      <c r="H9" s="248"/>
      <c r="I9" s="248"/>
      <c r="J9" s="248"/>
      <c r="K9" s="248"/>
      <c r="L9" s="248"/>
      <c r="M9" s="248"/>
      <c r="N9" s="248"/>
    </row>
    <row r="10" spans="1:14" ht="100" customHeight="1" x14ac:dyDescent="0.3">
      <c r="C10" s="48" t="s">
        <v>42</v>
      </c>
      <c r="D10" s="248" t="s">
        <v>167</v>
      </c>
      <c r="E10" s="249"/>
      <c r="F10" s="249"/>
      <c r="G10" s="249"/>
      <c r="H10" s="249"/>
      <c r="I10" s="249"/>
      <c r="J10" s="249"/>
      <c r="K10" s="249"/>
      <c r="L10" s="249"/>
      <c r="M10" s="249"/>
      <c r="N10" s="249"/>
    </row>
    <row r="11" spans="1:14" ht="54.65" customHeight="1" x14ac:dyDescent="0.3">
      <c r="C11" s="48" t="s">
        <v>120</v>
      </c>
      <c r="D11" s="250" t="s">
        <v>123</v>
      </c>
      <c r="E11" s="251"/>
      <c r="F11" s="251"/>
      <c r="G11" s="251"/>
      <c r="H11" s="251"/>
      <c r="I11" s="251"/>
      <c r="J11" s="251"/>
      <c r="K11" s="251"/>
      <c r="L11" s="251"/>
      <c r="M11" s="251"/>
      <c r="N11" s="252"/>
    </row>
    <row r="12" spans="1:14" x14ac:dyDescent="0.3">
      <c r="D12" s="14"/>
      <c r="E12" s="14"/>
      <c r="F12" s="14"/>
      <c r="G12" s="14"/>
      <c r="H12" s="14"/>
      <c r="I12" s="14"/>
      <c r="J12" s="14"/>
      <c r="K12" s="14"/>
      <c r="L12" s="14"/>
      <c r="M12" s="14"/>
      <c r="N12" s="14"/>
    </row>
    <row r="13" spans="1:14" ht="16" thickBot="1" x14ac:dyDescent="0.4">
      <c r="D13" s="7" t="s">
        <v>25</v>
      </c>
      <c r="E13" s="14"/>
      <c r="F13" s="14"/>
      <c r="G13" s="14"/>
      <c r="H13" s="14"/>
      <c r="I13" s="14"/>
      <c r="J13" s="14"/>
      <c r="K13" s="14"/>
      <c r="L13" s="14"/>
      <c r="M13" s="14"/>
      <c r="N13" s="14"/>
    </row>
    <row r="14" spans="1:14" x14ac:dyDescent="0.3">
      <c r="D14" s="239" t="s">
        <v>109</v>
      </c>
      <c r="E14" s="240"/>
      <c r="F14" s="240"/>
      <c r="G14" s="240"/>
      <c r="H14" s="240"/>
      <c r="I14" s="240"/>
      <c r="J14" s="240"/>
      <c r="K14" s="240"/>
      <c r="L14" s="240"/>
      <c r="M14" s="240"/>
      <c r="N14" s="241"/>
    </row>
    <row r="15" spans="1:14" x14ac:dyDescent="0.3">
      <c r="D15" s="242"/>
      <c r="E15" s="243"/>
      <c r="F15" s="243"/>
      <c r="G15" s="243"/>
      <c r="H15" s="243"/>
      <c r="I15" s="243"/>
      <c r="J15" s="243"/>
      <c r="K15" s="243"/>
      <c r="L15" s="243"/>
      <c r="M15" s="243"/>
      <c r="N15" s="244"/>
    </row>
    <row r="16" spans="1:14" x14ac:dyDescent="0.3">
      <c r="D16" s="242"/>
      <c r="E16" s="243"/>
      <c r="F16" s="243"/>
      <c r="G16" s="243"/>
      <c r="H16" s="243"/>
      <c r="I16" s="243"/>
      <c r="J16" s="243"/>
      <c r="K16" s="243"/>
      <c r="L16" s="243"/>
      <c r="M16" s="243"/>
      <c r="N16" s="244"/>
    </row>
    <row r="17" spans="4:14" ht="14.5" thickBot="1" x14ac:dyDescent="0.35">
      <c r="D17" s="245"/>
      <c r="E17" s="246"/>
      <c r="F17" s="246"/>
      <c r="G17" s="246"/>
      <c r="H17" s="246"/>
      <c r="I17" s="246"/>
      <c r="J17" s="246"/>
      <c r="K17" s="246"/>
      <c r="L17" s="246"/>
      <c r="M17" s="246"/>
      <c r="N17" s="247"/>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19" workbookViewId="0">
      <selection activeCell="B20" sqref="B20"/>
    </sheetView>
  </sheetViews>
  <sheetFormatPr baseColWidth="10" defaultColWidth="11.453125" defaultRowHeight="14" x14ac:dyDescent="0.3"/>
  <cols>
    <col min="1" max="1" width="11.453125" style="1"/>
    <col min="2" max="2" width="65.54296875" style="1" customWidth="1"/>
    <col min="3" max="3" width="26.1796875" style="1" customWidth="1"/>
    <col min="4" max="4" width="9.54296875" style="56" customWidth="1"/>
    <col min="5" max="5" width="20.54296875" style="56" customWidth="1"/>
    <col min="6" max="6" width="11.453125" style="56"/>
    <col min="7" max="7" width="9.1796875" style="56" customWidth="1"/>
    <col min="8" max="8" width="11" style="56" customWidth="1"/>
    <col min="9" max="16384" width="11.453125" style="1"/>
  </cols>
  <sheetData>
    <row r="1" spans="2:8" ht="30" customHeight="1" x14ac:dyDescent="0.3"/>
    <row r="2" spans="2:8" ht="29.25" customHeight="1" x14ac:dyDescent="0.3">
      <c r="D2" s="253" t="s">
        <v>21</v>
      </c>
      <c r="E2" s="253"/>
    </row>
    <row r="3" spans="2:8" ht="30" customHeight="1" x14ac:dyDescent="0.3"/>
    <row r="4" spans="2:8" ht="20.5" thickBot="1" x14ac:dyDescent="0.45">
      <c r="B4" s="201" t="s">
        <v>43</v>
      </c>
      <c r="C4" s="202"/>
      <c r="D4" s="202"/>
      <c r="E4" s="202"/>
      <c r="F4" s="202"/>
      <c r="G4" s="202"/>
      <c r="H4" s="202"/>
    </row>
    <row r="5" spans="2:8" x14ac:dyDescent="0.3">
      <c r="B5" s="260" t="s">
        <v>44</v>
      </c>
      <c r="C5" s="261"/>
      <c r="D5" s="261"/>
      <c r="E5" s="261"/>
      <c r="F5" s="261"/>
      <c r="G5" s="261"/>
      <c r="H5" s="262"/>
    </row>
    <row r="6" spans="2:8" x14ac:dyDescent="0.3">
      <c r="B6" s="220"/>
      <c r="C6" s="221"/>
      <c r="D6" s="221"/>
      <c r="E6" s="221"/>
      <c r="F6" s="221"/>
      <c r="G6" s="221"/>
      <c r="H6" s="222"/>
    </row>
    <row r="7" spans="2:8" x14ac:dyDescent="0.3">
      <c r="B7" s="220"/>
      <c r="C7" s="221"/>
      <c r="D7" s="221"/>
      <c r="E7" s="221"/>
      <c r="F7" s="221"/>
      <c r="G7" s="221"/>
      <c r="H7" s="222"/>
    </row>
    <row r="8" spans="2:8" x14ac:dyDescent="0.3">
      <c r="B8" s="220"/>
      <c r="C8" s="221"/>
      <c r="D8" s="221"/>
      <c r="E8" s="221"/>
      <c r="F8" s="221"/>
      <c r="G8" s="221"/>
      <c r="H8" s="222"/>
    </row>
    <row r="9" spans="2:8" ht="116.25" customHeight="1" thickBot="1" x14ac:dyDescent="0.35">
      <c r="B9" s="223"/>
      <c r="C9" s="224"/>
      <c r="D9" s="224"/>
      <c r="E9" s="224"/>
      <c r="F9" s="224"/>
      <c r="G9" s="224"/>
      <c r="H9" s="225"/>
    </row>
    <row r="10" spans="2:8" x14ac:dyDescent="0.3">
      <c r="B10" s="13"/>
      <c r="C10" s="13"/>
      <c r="D10" s="57"/>
      <c r="E10" s="57"/>
      <c r="F10" s="57"/>
      <c r="G10" s="57"/>
      <c r="H10" s="57"/>
    </row>
    <row r="11" spans="2:8" ht="16" thickBot="1" x14ac:dyDescent="0.4">
      <c r="B11" s="7" t="s">
        <v>107</v>
      </c>
      <c r="C11" s="14"/>
      <c r="D11" s="58"/>
      <c r="E11" s="58"/>
      <c r="F11" s="58"/>
      <c r="G11" s="58"/>
      <c r="H11" s="58"/>
    </row>
    <row r="12" spans="2:8" ht="30" customHeight="1" x14ac:dyDescent="0.3">
      <c r="B12" s="50" t="s">
        <v>45</v>
      </c>
      <c r="C12" s="54" t="s">
        <v>46</v>
      </c>
      <c r="D12" s="52" t="s">
        <v>47</v>
      </c>
      <c r="E12" s="52" t="s">
        <v>48</v>
      </c>
      <c r="F12" s="254" t="s">
        <v>49</v>
      </c>
      <c r="G12" s="254"/>
      <c r="H12" s="255"/>
    </row>
    <row r="13" spans="2:8" s="49" customFormat="1" ht="60" customHeight="1" x14ac:dyDescent="0.35">
      <c r="B13" s="61" t="s">
        <v>170</v>
      </c>
      <c r="C13" s="62" t="s">
        <v>134</v>
      </c>
      <c r="D13" s="63">
        <v>1</v>
      </c>
      <c r="E13" s="70">
        <v>50000</v>
      </c>
      <c r="F13" s="256" t="s">
        <v>168</v>
      </c>
      <c r="G13" s="256"/>
      <c r="H13" s="257"/>
    </row>
    <row r="14" spans="2:8" s="49" customFormat="1" ht="60" customHeight="1" thickBot="1" x14ac:dyDescent="0.4">
      <c r="B14" s="64"/>
      <c r="C14" s="65"/>
      <c r="D14" s="66"/>
      <c r="E14" s="70"/>
      <c r="F14" s="258"/>
      <c r="G14" s="258"/>
      <c r="H14" s="259"/>
    </row>
    <row r="15" spans="2:8" s="49" customFormat="1" ht="60" customHeight="1" x14ac:dyDescent="0.35">
      <c r="B15" s="50" t="s">
        <v>125</v>
      </c>
      <c r="C15" s="54" t="s">
        <v>46</v>
      </c>
      <c r="D15" s="52" t="s">
        <v>47</v>
      </c>
      <c r="E15" s="71" t="s">
        <v>48</v>
      </c>
      <c r="F15" s="254" t="s">
        <v>49</v>
      </c>
      <c r="G15" s="254"/>
      <c r="H15" s="255"/>
    </row>
    <row r="16" spans="2:8" s="49" customFormat="1" ht="60" customHeight="1" x14ac:dyDescent="0.35">
      <c r="B16" s="110" t="s">
        <v>171</v>
      </c>
      <c r="C16" s="62" t="s">
        <v>172</v>
      </c>
      <c r="D16" s="63">
        <v>1</v>
      </c>
      <c r="E16" s="70">
        <v>100000</v>
      </c>
      <c r="F16" s="256" t="s">
        <v>169</v>
      </c>
      <c r="G16" s="256"/>
      <c r="H16" s="257"/>
    </row>
    <row r="17" spans="2:8" s="49" customFormat="1" ht="60" customHeight="1" thickBot="1" x14ac:dyDescent="0.4">
      <c r="B17" s="111"/>
      <c r="C17" s="65"/>
      <c r="D17" s="63"/>
      <c r="E17" s="70"/>
      <c r="F17" s="258"/>
      <c r="G17" s="258"/>
      <c r="H17" s="259"/>
    </row>
    <row r="18" spans="2:8" s="49" customFormat="1" ht="60" customHeight="1" x14ac:dyDescent="0.35">
      <c r="B18" s="50" t="s">
        <v>50</v>
      </c>
      <c r="C18" s="54" t="s">
        <v>46</v>
      </c>
      <c r="D18" s="52" t="s">
        <v>47</v>
      </c>
      <c r="E18" s="71" t="s">
        <v>48</v>
      </c>
      <c r="F18" s="254" t="s">
        <v>49</v>
      </c>
      <c r="G18" s="254"/>
      <c r="H18" s="255"/>
    </row>
    <row r="19" spans="2:8" s="49" customFormat="1" ht="60" customHeight="1" x14ac:dyDescent="0.35">
      <c r="B19" s="110" t="s">
        <v>137</v>
      </c>
      <c r="C19" s="62"/>
      <c r="D19" s="63">
        <v>6</v>
      </c>
      <c r="E19" s="70" t="s">
        <v>135</v>
      </c>
      <c r="F19" s="256" t="s">
        <v>169</v>
      </c>
      <c r="G19" s="256"/>
      <c r="H19" s="257"/>
    </row>
    <row r="20" spans="2:8" s="49" customFormat="1" ht="60" customHeight="1" thickBot="1" x14ac:dyDescent="0.4">
      <c r="B20" s="111" t="s">
        <v>173</v>
      </c>
      <c r="C20" s="65"/>
      <c r="D20" s="63">
        <v>6</v>
      </c>
      <c r="E20" s="70" t="s">
        <v>135</v>
      </c>
      <c r="F20" s="258" t="s">
        <v>169</v>
      </c>
      <c r="G20" s="258"/>
      <c r="H20" s="259"/>
    </row>
    <row r="21" spans="2:8" s="49" customFormat="1" ht="60" customHeight="1" x14ac:dyDescent="0.35">
      <c r="B21" s="51" t="s">
        <v>51</v>
      </c>
      <c r="C21" s="55" t="s">
        <v>46</v>
      </c>
      <c r="D21" s="53" t="s">
        <v>47</v>
      </c>
      <c r="E21" s="72" t="s">
        <v>48</v>
      </c>
      <c r="F21" s="263" t="s">
        <v>49</v>
      </c>
      <c r="G21" s="263"/>
      <c r="H21" s="264"/>
    </row>
    <row r="22" spans="2:8" s="49" customFormat="1" ht="60" customHeight="1" x14ac:dyDescent="0.35">
      <c r="B22" s="110" t="s">
        <v>138</v>
      </c>
      <c r="C22" s="62"/>
      <c r="D22" s="63">
        <v>3</v>
      </c>
      <c r="E22" s="70">
        <v>100000</v>
      </c>
      <c r="F22" s="256" t="s">
        <v>169</v>
      </c>
      <c r="G22" s="256"/>
      <c r="H22" s="257"/>
    </row>
    <row r="23" spans="2:8" s="49" customFormat="1" ht="60" customHeight="1" thickBot="1" x14ac:dyDescent="0.4">
      <c r="B23" s="67"/>
      <c r="C23" s="68"/>
      <c r="D23" s="69"/>
      <c r="E23" s="70"/>
      <c r="F23" s="258"/>
      <c r="G23" s="258"/>
      <c r="H23" s="259"/>
    </row>
    <row r="24" spans="2:8" s="49" customFormat="1" ht="19.75" customHeight="1" x14ac:dyDescent="0.35">
      <c r="B24" s="265" t="s">
        <v>124</v>
      </c>
      <c r="C24" s="265"/>
      <c r="D24" s="265"/>
      <c r="E24" s="73" t="e">
        <f>E13+E14+E16+E17+E19+E20+E22+E23</f>
        <v>#VALUE!</v>
      </c>
      <c r="F24" s="60"/>
      <c r="G24" s="60"/>
      <c r="H24" s="60"/>
    </row>
    <row r="25" spans="2:8" ht="16" thickBot="1" x14ac:dyDescent="0.4">
      <c r="B25" s="7" t="s">
        <v>25</v>
      </c>
      <c r="C25" s="14"/>
      <c r="D25" s="58"/>
      <c r="E25" s="58"/>
      <c r="F25" s="58"/>
      <c r="G25" s="58"/>
      <c r="H25" s="58"/>
    </row>
    <row r="26" spans="2:8" x14ac:dyDescent="0.3">
      <c r="B26" s="226" t="s">
        <v>109</v>
      </c>
      <c r="C26" s="227"/>
      <c r="D26" s="227"/>
      <c r="E26" s="227"/>
      <c r="F26" s="227"/>
      <c r="G26" s="227"/>
      <c r="H26" s="228"/>
    </row>
    <row r="27" spans="2:8" x14ac:dyDescent="0.3">
      <c r="B27" s="229"/>
      <c r="C27" s="230"/>
      <c r="D27" s="230"/>
      <c r="E27" s="230"/>
      <c r="F27" s="230"/>
      <c r="G27" s="230"/>
      <c r="H27" s="231"/>
    </row>
    <row r="28" spans="2:8" x14ac:dyDescent="0.3">
      <c r="B28" s="229"/>
      <c r="C28" s="230"/>
      <c r="D28" s="230"/>
      <c r="E28" s="230"/>
      <c r="F28" s="230"/>
      <c r="G28" s="230"/>
      <c r="H28" s="231"/>
    </row>
    <row r="29" spans="2:8" ht="14.5" thickBot="1" x14ac:dyDescent="0.35">
      <c r="B29" s="232"/>
      <c r="C29" s="233"/>
      <c r="D29" s="233"/>
      <c r="E29" s="233"/>
      <c r="F29" s="233"/>
      <c r="G29" s="233"/>
      <c r="H29" s="234"/>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B19" workbookViewId="0">
      <selection activeCell="H9" sqref="H9:M10"/>
    </sheetView>
  </sheetViews>
  <sheetFormatPr baseColWidth="10" defaultColWidth="11.453125" defaultRowHeight="14.5" x14ac:dyDescent="0.35"/>
  <cols>
    <col min="1" max="6" width="11.453125" style="75"/>
    <col min="7" max="7" width="16.453125" style="75" bestFit="1" customWidth="1"/>
    <col min="8" max="12" width="11.453125" style="75"/>
    <col min="13" max="13" width="24.453125" style="75" customWidth="1"/>
    <col min="14" max="16384" width="11.453125" style="75"/>
  </cols>
  <sheetData>
    <row r="1" spans="2:13" ht="30" customHeight="1" x14ac:dyDescent="0.35"/>
    <row r="2" spans="2:13" ht="30" customHeight="1" x14ac:dyDescent="0.35">
      <c r="I2" s="271" t="s">
        <v>21</v>
      </c>
      <c r="J2" s="271"/>
    </row>
    <row r="3" spans="2:13" ht="30" customHeight="1" x14ac:dyDescent="0.35"/>
    <row r="4" spans="2:13" ht="21.5" thickBot="1" x14ac:dyDescent="0.55000000000000004">
      <c r="B4" s="266" t="s">
        <v>58</v>
      </c>
      <c r="C4" s="267"/>
      <c r="D4" s="267"/>
      <c r="E4" s="267"/>
      <c r="F4" s="267"/>
      <c r="G4" s="267"/>
      <c r="H4" s="267"/>
      <c r="I4" s="267"/>
      <c r="J4" s="267"/>
      <c r="K4" s="267"/>
      <c r="L4" s="267"/>
      <c r="M4" s="267"/>
    </row>
    <row r="5" spans="2:13" ht="98.25" customHeight="1" thickBot="1" x14ac:dyDescent="0.4">
      <c r="B5" s="268" t="s">
        <v>59</v>
      </c>
      <c r="C5" s="269"/>
      <c r="D5" s="269"/>
      <c r="E5" s="269"/>
      <c r="F5" s="269"/>
      <c r="G5" s="269"/>
      <c r="H5" s="269"/>
      <c r="I5" s="269"/>
      <c r="J5" s="269"/>
      <c r="K5" s="269"/>
      <c r="L5" s="269"/>
      <c r="M5" s="270"/>
    </row>
    <row r="6" spans="2:13" ht="18.649999999999999" customHeight="1" thickBot="1" x14ac:dyDescent="0.5">
      <c r="B6" s="285" t="s">
        <v>108</v>
      </c>
      <c r="C6" s="285"/>
      <c r="D6" s="285"/>
      <c r="E6" s="285"/>
      <c r="F6" s="285"/>
      <c r="G6" s="76"/>
      <c r="H6" s="76"/>
      <c r="I6" s="76"/>
      <c r="J6" s="76"/>
      <c r="K6" s="76"/>
      <c r="L6" s="76"/>
      <c r="M6" s="76"/>
    </row>
    <row r="7" spans="2:13" ht="23" customHeight="1" x14ac:dyDescent="0.35">
      <c r="B7" s="272" t="s">
        <v>93</v>
      </c>
      <c r="C7" s="273"/>
      <c r="D7" s="273"/>
      <c r="E7" s="273"/>
      <c r="F7" s="273"/>
      <c r="G7" s="77" t="s">
        <v>82</v>
      </c>
      <c r="H7" s="274" t="s">
        <v>94</v>
      </c>
      <c r="I7" s="275"/>
      <c r="J7" s="275"/>
      <c r="K7" s="275"/>
      <c r="L7" s="276"/>
      <c r="M7" s="78" t="s">
        <v>82</v>
      </c>
    </row>
    <row r="8" spans="2:13" s="79" customFormat="1" ht="18" customHeight="1" x14ac:dyDescent="0.35">
      <c r="B8" s="277" t="s">
        <v>176</v>
      </c>
      <c r="C8" s="277"/>
      <c r="D8" s="277"/>
      <c r="E8" s="277"/>
      <c r="F8" s="277"/>
      <c r="G8" s="85">
        <v>18000000</v>
      </c>
      <c r="H8" s="278" t="s">
        <v>177</v>
      </c>
      <c r="I8" s="278"/>
      <c r="J8" s="278"/>
      <c r="K8" s="278"/>
      <c r="L8" s="278"/>
      <c r="M8" s="87">
        <v>150000</v>
      </c>
    </row>
    <row r="9" spans="2:13" s="79" customFormat="1" ht="18" customHeight="1" x14ac:dyDescent="0.35">
      <c r="B9" s="277" t="s">
        <v>145</v>
      </c>
      <c r="C9" s="277"/>
      <c r="D9" s="277"/>
      <c r="E9" s="277"/>
      <c r="F9" s="277"/>
      <c r="G9" s="85">
        <v>800000</v>
      </c>
      <c r="H9" s="278"/>
      <c r="I9" s="278"/>
      <c r="J9" s="278"/>
      <c r="K9" s="278"/>
      <c r="L9" s="278"/>
      <c r="M9" s="87"/>
    </row>
    <row r="10" spans="2:13" s="79" customFormat="1" ht="18" customHeight="1" x14ac:dyDescent="0.35">
      <c r="B10" s="277" t="s">
        <v>146</v>
      </c>
      <c r="C10" s="277"/>
      <c r="D10" s="277"/>
      <c r="E10" s="277"/>
      <c r="F10" s="277"/>
      <c r="G10" s="85">
        <v>1200000</v>
      </c>
      <c r="H10" s="278"/>
      <c r="I10" s="278"/>
      <c r="J10" s="278"/>
      <c r="K10" s="278"/>
      <c r="L10" s="278"/>
      <c r="M10" s="87"/>
    </row>
    <row r="11" spans="2:13" s="79" customFormat="1" ht="18" customHeight="1" x14ac:dyDescent="0.35">
      <c r="B11" s="277" t="s">
        <v>136</v>
      </c>
      <c r="C11" s="277"/>
      <c r="D11" s="277"/>
      <c r="E11" s="277"/>
      <c r="F11" s="277"/>
      <c r="G11" s="85">
        <v>5003940</v>
      </c>
      <c r="H11" s="278"/>
      <c r="I11" s="278"/>
      <c r="J11" s="278"/>
      <c r="K11" s="278"/>
      <c r="L11" s="278"/>
      <c r="M11" s="87"/>
    </row>
    <row r="12" spans="2:13" s="79" customFormat="1" ht="18" customHeight="1" x14ac:dyDescent="0.35">
      <c r="B12" s="277"/>
      <c r="C12" s="277"/>
      <c r="D12" s="277"/>
      <c r="E12" s="277"/>
      <c r="F12" s="277"/>
      <c r="G12" s="85"/>
      <c r="H12" s="278"/>
      <c r="I12" s="278"/>
      <c r="J12" s="278"/>
      <c r="K12" s="278"/>
      <c r="L12" s="278"/>
      <c r="M12" s="87"/>
    </row>
    <row r="13" spans="2:13" s="79" customFormat="1" ht="18" customHeight="1" x14ac:dyDescent="0.35">
      <c r="B13" s="277"/>
      <c r="C13" s="277"/>
      <c r="D13" s="277"/>
      <c r="E13" s="277"/>
      <c r="F13" s="277"/>
      <c r="G13" s="85"/>
      <c r="H13" s="278"/>
      <c r="I13" s="278"/>
      <c r="J13" s="278"/>
      <c r="K13" s="278"/>
      <c r="L13" s="278"/>
      <c r="M13" s="87"/>
    </row>
    <row r="14" spans="2:13" s="79" customFormat="1" ht="18" customHeight="1" x14ac:dyDescent="0.35">
      <c r="B14" s="277"/>
      <c r="C14" s="277"/>
      <c r="D14" s="277"/>
      <c r="E14" s="277"/>
      <c r="F14" s="277"/>
      <c r="G14" s="85"/>
      <c r="H14" s="278"/>
      <c r="I14" s="278"/>
      <c r="J14" s="278"/>
      <c r="K14" s="278"/>
      <c r="L14" s="278"/>
      <c r="M14" s="87"/>
    </row>
    <row r="15" spans="2:13" s="79" customFormat="1" ht="18" customHeight="1" x14ac:dyDescent="0.35">
      <c r="B15" s="277"/>
      <c r="C15" s="277"/>
      <c r="D15" s="277"/>
      <c r="E15" s="277"/>
      <c r="F15" s="277"/>
      <c r="G15" s="85"/>
      <c r="H15" s="278"/>
      <c r="I15" s="278"/>
      <c r="J15" s="278"/>
      <c r="K15" s="278"/>
      <c r="L15" s="278"/>
      <c r="M15" s="87"/>
    </row>
    <row r="16" spans="2:13" s="79" customFormat="1" ht="18" customHeight="1" x14ac:dyDescent="0.35">
      <c r="B16" s="277"/>
      <c r="C16" s="277"/>
      <c r="D16" s="277"/>
      <c r="E16" s="277"/>
      <c r="F16" s="277"/>
      <c r="G16" s="85"/>
      <c r="H16" s="278"/>
      <c r="I16" s="278"/>
      <c r="J16" s="278"/>
      <c r="K16" s="278"/>
      <c r="L16" s="278"/>
      <c r="M16" s="87"/>
    </row>
    <row r="17" spans="2:13" s="79" customFormat="1" ht="18" customHeight="1" x14ac:dyDescent="0.35">
      <c r="B17" s="277"/>
      <c r="C17" s="277"/>
      <c r="D17" s="277"/>
      <c r="E17" s="277"/>
      <c r="F17" s="277"/>
      <c r="G17" s="85"/>
      <c r="H17" s="278"/>
      <c r="I17" s="278"/>
      <c r="J17" s="278"/>
      <c r="K17" s="278"/>
      <c r="L17" s="278"/>
      <c r="M17" s="87"/>
    </row>
    <row r="18" spans="2:13" s="79" customFormat="1" ht="18" customHeight="1" x14ac:dyDescent="0.35">
      <c r="B18" s="277"/>
      <c r="C18" s="277"/>
      <c r="D18" s="277"/>
      <c r="E18" s="277"/>
      <c r="F18" s="277"/>
      <c r="G18" s="85"/>
      <c r="H18" s="278"/>
      <c r="I18" s="278"/>
      <c r="J18" s="278"/>
      <c r="K18" s="278"/>
      <c r="L18" s="278"/>
      <c r="M18" s="87"/>
    </row>
    <row r="19" spans="2:13" s="79" customFormat="1" ht="18" customHeight="1" x14ac:dyDescent="0.35">
      <c r="B19" s="277"/>
      <c r="C19" s="277"/>
      <c r="D19" s="277"/>
      <c r="E19" s="277"/>
      <c r="F19" s="277"/>
      <c r="G19" s="85"/>
      <c r="H19" s="278"/>
      <c r="I19" s="278"/>
      <c r="J19" s="278"/>
      <c r="K19" s="278"/>
      <c r="L19" s="278"/>
      <c r="M19" s="87"/>
    </row>
    <row r="20" spans="2:13" s="79" customFormat="1" ht="18" customHeight="1" x14ac:dyDescent="0.35">
      <c r="B20" s="277"/>
      <c r="C20" s="277"/>
      <c r="D20" s="277"/>
      <c r="E20" s="277"/>
      <c r="F20" s="277"/>
      <c r="G20" s="85"/>
      <c r="H20" s="278"/>
      <c r="I20" s="278"/>
      <c r="J20" s="278"/>
      <c r="K20" s="278"/>
      <c r="L20" s="278"/>
      <c r="M20" s="87"/>
    </row>
    <row r="21" spans="2:13" s="79" customFormat="1" ht="18" customHeight="1" x14ac:dyDescent="0.35">
      <c r="B21" s="277"/>
      <c r="C21" s="277"/>
      <c r="D21" s="277"/>
      <c r="E21" s="277"/>
      <c r="F21" s="277"/>
      <c r="G21" s="85"/>
      <c r="H21" s="278"/>
      <c r="I21" s="278"/>
      <c r="J21" s="278"/>
      <c r="K21" s="278"/>
      <c r="L21" s="278"/>
      <c r="M21" s="87"/>
    </row>
    <row r="22" spans="2:13" s="79" customFormat="1" ht="18" customHeight="1" x14ac:dyDescent="0.35">
      <c r="B22" s="277"/>
      <c r="C22" s="277"/>
      <c r="D22" s="277"/>
      <c r="E22" s="277"/>
      <c r="F22" s="277"/>
      <c r="G22" s="85"/>
      <c r="H22" s="278"/>
      <c r="I22" s="278"/>
      <c r="J22" s="278"/>
      <c r="K22" s="278"/>
      <c r="L22" s="278"/>
      <c r="M22" s="87"/>
    </row>
    <row r="23" spans="2:13" s="79" customFormat="1" ht="18" customHeight="1" x14ac:dyDescent="0.35">
      <c r="B23" s="277"/>
      <c r="C23" s="277"/>
      <c r="D23" s="277"/>
      <c r="E23" s="277"/>
      <c r="F23" s="277"/>
      <c r="G23" s="85"/>
      <c r="H23" s="278"/>
      <c r="I23" s="278"/>
      <c r="J23" s="278"/>
      <c r="K23" s="278"/>
      <c r="L23" s="278"/>
      <c r="M23" s="87"/>
    </row>
    <row r="24" spans="2:13" s="79" customFormat="1" ht="18" customHeight="1" thickBot="1" x14ac:dyDescent="0.4">
      <c r="B24" s="277"/>
      <c r="C24" s="277"/>
      <c r="D24" s="277"/>
      <c r="E24" s="277"/>
      <c r="F24" s="277"/>
      <c r="G24" s="85"/>
      <c r="H24" s="278"/>
      <c r="I24" s="278"/>
      <c r="J24" s="278"/>
      <c r="K24" s="278"/>
      <c r="L24" s="278"/>
      <c r="M24" s="88"/>
    </row>
    <row r="25" spans="2:13" ht="15" thickBot="1" x14ac:dyDescent="0.4">
      <c r="B25" s="80"/>
      <c r="C25" s="80"/>
      <c r="D25" s="80"/>
      <c r="E25" s="80"/>
      <c r="F25" s="80"/>
      <c r="G25" s="86">
        <f>SUM(G8:G24)</f>
        <v>25003940</v>
      </c>
      <c r="H25" s="80"/>
      <c r="I25" s="80"/>
      <c r="J25" s="80"/>
      <c r="K25" s="80"/>
      <c r="L25" s="80"/>
      <c r="M25" s="86">
        <f>SUM(M8:M24)</f>
        <v>150000</v>
      </c>
    </row>
    <row r="27" spans="2:13" x14ac:dyDescent="0.35">
      <c r="B27" s="81" t="s">
        <v>84</v>
      </c>
      <c r="C27" s="82"/>
      <c r="D27" s="82"/>
      <c r="E27" s="82"/>
      <c r="F27" s="82"/>
      <c r="G27" s="83"/>
    </row>
    <row r="28" spans="2:13" ht="18.5" x14ac:dyDescent="0.45">
      <c r="B28" s="286" t="s">
        <v>85</v>
      </c>
      <c r="C28" s="287"/>
      <c r="D28" s="287"/>
      <c r="E28" s="287"/>
      <c r="F28" s="288"/>
      <c r="G28" s="74" t="s">
        <v>82</v>
      </c>
    </row>
    <row r="29" spans="2:13" x14ac:dyDescent="0.35">
      <c r="B29" s="279"/>
      <c r="C29" s="280"/>
      <c r="D29" s="280"/>
      <c r="E29" s="280"/>
      <c r="F29" s="281"/>
      <c r="G29" s="89"/>
    </row>
    <row r="30" spans="2:13" x14ac:dyDescent="0.35">
      <c r="B30" s="279"/>
      <c r="C30" s="280"/>
      <c r="D30" s="280"/>
      <c r="E30" s="280"/>
      <c r="F30" s="281"/>
      <c r="G30" s="89"/>
    </row>
    <row r="31" spans="2:13" x14ac:dyDescent="0.35">
      <c r="B31" s="279"/>
      <c r="C31" s="280"/>
      <c r="D31" s="280"/>
      <c r="E31" s="280"/>
      <c r="F31" s="281"/>
      <c r="G31" s="89"/>
    </row>
    <row r="32" spans="2:13" x14ac:dyDescent="0.35">
      <c r="B32" s="279"/>
      <c r="C32" s="280"/>
      <c r="D32" s="280"/>
      <c r="E32" s="280"/>
      <c r="F32" s="281"/>
      <c r="G32" s="89"/>
    </row>
    <row r="33" spans="2:13" ht="15" thickBot="1" x14ac:dyDescent="0.4">
      <c r="B33" s="279"/>
      <c r="C33" s="280"/>
      <c r="D33" s="280"/>
      <c r="E33" s="280"/>
      <c r="F33" s="281"/>
      <c r="G33" s="90"/>
    </row>
    <row r="34" spans="2:13" ht="15" thickBot="1" x14ac:dyDescent="0.4">
      <c r="B34" s="279"/>
      <c r="C34" s="280"/>
      <c r="D34" s="280"/>
      <c r="E34" s="280"/>
      <c r="F34" s="281"/>
      <c r="G34" s="91"/>
      <c r="I34" s="282" t="s">
        <v>86</v>
      </c>
      <c r="J34" s="282"/>
      <c r="K34" s="282"/>
      <c r="L34" s="283"/>
      <c r="M34" s="92">
        <f>G25+M25+G36</f>
        <v>25153940</v>
      </c>
    </row>
    <row r="35" spans="2:13" ht="15" thickBot="1" x14ac:dyDescent="0.4">
      <c r="B35" s="279"/>
      <c r="C35" s="280"/>
      <c r="D35" s="280"/>
      <c r="E35" s="280"/>
      <c r="F35" s="281"/>
      <c r="G35" s="89"/>
    </row>
    <row r="36" spans="2:13" ht="15" thickBot="1" x14ac:dyDescent="0.4">
      <c r="G36" s="92">
        <f>SUM(G29:G35)</f>
        <v>0</v>
      </c>
    </row>
    <row r="38" spans="2:13" ht="16" x14ac:dyDescent="0.4">
      <c r="B38" s="84" t="s">
        <v>25</v>
      </c>
      <c r="C38" s="76"/>
      <c r="D38" s="76"/>
      <c r="E38" s="76"/>
      <c r="F38" s="76"/>
      <c r="G38" s="76"/>
      <c r="H38" s="76"/>
      <c r="I38" s="76"/>
      <c r="J38" s="76"/>
      <c r="K38" s="76"/>
      <c r="L38" s="76"/>
      <c r="M38" s="76"/>
    </row>
    <row r="39" spans="2:13" x14ac:dyDescent="0.35">
      <c r="B39" s="284" t="s">
        <v>109</v>
      </c>
      <c r="C39" s="284"/>
      <c r="D39" s="284"/>
      <c r="E39" s="284"/>
      <c r="F39" s="284"/>
      <c r="G39" s="284"/>
      <c r="H39" s="284"/>
      <c r="I39" s="284"/>
      <c r="J39" s="284"/>
      <c r="K39" s="284"/>
      <c r="L39" s="284"/>
      <c r="M39" s="284"/>
    </row>
    <row r="40" spans="2:13" x14ac:dyDescent="0.35">
      <c r="B40" s="284"/>
      <c r="C40" s="284"/>
      <c r="D40" s="284"/>
      <c r="E40" s="284"/>
      <c r="F40" s="284"/>
      <c r="G40" s="284"/>
      <c r="H40" s="284"/>
      <c r="I40" s="284"/>
      <c r="J40" s="284"/>
      <c r="K40" s="284"/>
      <c r="L40" s="284"/>
      <c r="M40" s="284"/>
    </row>
    <row r="41" spans="2:13" x14ac:dyDescent="0.35">
      <c r="B41" s="284"/>
      <c r="C41" s="284"/>
      <c r="D41" s="284"/>
      <c r="E41" s="284"/>
      <c r="F41" s="284"/>
      <c r="G41" s="284"/>
      <c r="H41" s="284"/>
      <c r="I41" s="284"/>
      <c r="J41" s="284"/>
      <c r="K41" s="284"/>
      <c r="L41" s="284"/>
      <c r="M41" s="284"/>
    </row>
    <row r="42" spans="2:13" x14ac:dyDescent="0.35">
      <c r="B42" s="284"/>
      <c r="C42" s="284"/>
      <c r="D42" s="284"/>
      <c r="E42" s="284"/>
      <c r="F42" s="284"/>
      <c r="G42" s="284"/>
      <c r="H42" s="284"/>
      <c r="I42" s="284"/>
      <c r="J42" s="284"/>
      <c r="K42" s="284"/>
      <c r="L42" s="284"/>
      <c r="M42" s="284"/>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4" workbookViewId="0">
      <selection activeCell="I10" sqref="I10:S10"/>
    </sheetView>
  </sheetViews>
  <sheetFormatPr baseColWidth="10" defaultColWidth="11.453125" defaultRowHeight="14" x14ac:dyDescent="0.3"/>
  <cols>
    <col min="1" max="1" width="11.453125" style="1"/>
    <col min="2" max="8" width="9.36328125" style="1" customWidth="1"/>
    <col min="9" max="18" width="6.90625" style="1" customWidth="1"/>
    <col min="19" max="19" width="25.81640625" style="1" customWidth="1"/>
    <col min="20" max="16384" width="11.453125" style="1"/>
  </cols>
  <sheetData>
    <row r="1" spans="2:19" ht="30" customHeight="1" x14ac:dyDescent="0.3"/>
    <row r="2" spans="2:19" ht="30" customHeight="1" x14ac:dyDescent="0.3">
      <c r="K2" s="299" t="s">
        <v>21</v>
      </c>
      <c r="L2" s="300"/>
      <c r="M2" s="300"/>
    </row>
    <row r="3" spans="2:19" ht="30" customHeight="1" x14ac:dyDescent="0.3"/>
    <row r="4" spans="2:19" ht="20.5" thickBot="1" x14ac:dyDescent="0.45">
      <c r="B4" s="294" t="s">
        <v>60</v>
      </c>
      <c r="C4" s="295"/>
      <c r="D4" s="295"/>
      <c r="E4" s="295"/>
      <c r="F4" s="295"/>
      <c r="G4" s="295"/>
      <c r="H4" s="295"/>
      <c r="I4" s="295"/>
      <c r="J4" s="295"/>
      <c r="K4" s="295"/>
      <c r="L4" s="295"/>
      <c r="M4" s="295"/>
      <c r="N4" s="295"/>
      <c r="O4" s="295"/>
      <c r="P4" s="295"/>
      <c r="Q4" s="295"/>
      <c r="R4" s="295"/>
      <c r="S4" s="295"/>
    </row>
    <row r="5" spans="2:19" ht="163.5" customHeight="1" thickBot="1" x14ac:dyDescent="0.35">
      <c r="B5" s="296" t="s">
        <v>61</v>
      </c>
      <c r="C5" s="297"/>
      <c r="D5" s="297"/>
      <c r="E5" s="297"/>
      <c r="F5" s="297"/>
      <c r="G5" s="297"/>
      <c r="H5" s="297"/>
      <c r="I5" s="297"/>
      <c r="J5" s="297"/>
      <c r="K5" s="297"/>
      <c r="L5" s="297"/>
      <c r="M5" s="297"/>
      <c r="N5" s="297"/>
      <c r="O5" s="297"/>
      <c r="P5" s="297"/>
      <c r="Q5" s="297"/>
      <c r="R5" s="297"/>
      <c r="S5" s="298"/>
    </row>
    <row r="6" spans="2:19" x14ac:dyDescent="0.3">
      <c r="B6" s="13"/>
      <c r="C6" s="13"/>
      <c r="D6" s="13"/>
      <c r="E6" s="13"/>
      <c r="F6" s="13"/>
      <c r="G6" s="13"/>
      <c r="H6" s="13"/>
      <c r="I6" s="13"/>
      <c r="J6" s="13"/>
      <c r="K6" s="13"/>
      <c r="L6" s="13"/>
      <c r="M6" s="13"/>
      <c r="N6" s="13"/>
      <c r="O6" s="13"/>
      <c r="P6" s="13"/>
      <c r="Q6" s="13"/>
      <c r="R6" s="13"/>
      <c r="S6" s="13"/>
    </row>
    <row r="7" spans="2:19" ht="14.5" thickBot="1" x14ac:dyDescent="0.35">
      <c r="B7" s="15" t="s">
        <v>62</v>
      </c>
      <c r="C7" s="14"/>
      <c r="D7" s="14"/>
      <c r="E7" s="14"/>
      <c r="F7" s="14"/>
      <c r="G7" s="14"/>
      <c r="H7" s="14"/>
      <c r="I7" s="14"/>
      <c r="J7" s="14"/>
      <c r="K7" s="14"/>
      <c r="L7" s="14"/>
      <c r="M7" s="14"/>
      <c r="N7" s="13"/>
      <c r="O7" s="13"/>
      <c r="P7" s="13"/>
      <c r="Q7" s="13"/>
      <c r="R7" s="13"/>
      <c r="S7" s="13"/>
    </row>
    <row r="8" spans="2:19" s="20" customFormat="1" ht="100" customHeight="1" x14ac:dyDescent="0.35">
      <c r="B8" s="289" t="s">
        <v>63</v>
      </c>
      <c r="C8" s="290"/>
      <c r="D8" s="290"/>
      <c r="E8" s="290"/>
      <c r="F8" s="290"/>
      <c r="G8" s="290"/>
      <c r="H8" s="290"/>
      <c r="I8" s="291" t="s">
        <v>174</v>
      </c>
      <c r="J8" s="292"/>
      <c r="K8" s="292"/>
      <c r="L8" s="292"/>
      <c r="M8" s="292"/>
      <c r="N8" s="292"/>
      <c r="O8" s="292"/>
      <c r="P8" s="292"/>
      <c r="Q8" s="292"/>
      <c r="R8" s="292"/>
      <c r="S8" s="293"/>
    </row>
    <row r="9" spans="2:19" s="20" customFormat="1" ht="100" customHeight="1" x14ac:dyDescent="0.35">
      <c r="B9" s="301" t="s">
        <v>64</v>
      </c>
      <c r="C9" s="302"/>
      <c r="D9" s="302"/>
      <c r="E9" s="302"/>
      <c r="F9" s="302"/>
      <c r="G9" s="302"/>
      <c r="H9" s="302"/>
      <c r="I9" s="305" t="s">
        <v>175</v>
      </c>
      <c r="J9" s="303"/>
      <c r="K9" s="303"/>
      <c r="L9" s="303"/>
      <c r="M9" s="303"/>
      <c r="N9" s="303"/>
      <c r="O9" s="303"/>
      <c r="P9" s="303"/>
      <c r="Q9" s="303"/>
      <c r="R9" s="303"/>
      <c r="S9" s="304"/>
    </row>
    <row r="10" spans="2:19" s="20" customFormat="1" ht="100" customHeight="1" x14ac:dyDescent="0.35">
      <c r="B10" s="301" t="s">
        <v>65</v>
      </c>
      <c r="C10" s="302"/>
      <c r="D10" s="302"/>
      <c r="E10" s="302"/>
      <c r="F10" s="302"/>
      <c r="G10" s="302"/>
      <c r="H10" s="302"/>
      <c r="I10" s="305" t="s">
        <v>139</v>
      </c>
      <c r="J10" s="303"/>
      <c r="K10" s="303"/>
      <c r="L10" s="303"/>
      <c r="M10" s="303"/>
      <c r="N10" s="303"/>
      <c r="O10" s="303"/>
      <c r="P10" s="303"/>
      <c r="Q10" s="303"/>
      <c r="R10" s="303"/>
      <c r="S10" s="304"/>
    </row>
    <row r="11" spans="2:19" s="20" customFormat="1" ht="100" customHeight="1" x14ac:dyDescent="0.35">
      <c r="B11" s="301" t="s">
        <v>66</v>
      </c>
      <c r="C11" s="302"/>
      <c r="D11" s="302"/>
      <c r="E11" s="302"/>
      <c r="F11" s="302"/>
      <c r="G11" s="302"/>
      <c r="H11" s="302"/>
      <c r="I11" s="303" t="s">
        <v>152</v>
      </c>
      <c r="J11" s="303"/>
      <c r="K11" s="303"/>
      <c r="L11" s="303"/>
      <c r="M11" s="303"/>
      <c r="N11" s="303"/>
      <c r="O11" s="303"/>
      <c r="P11" s="303"/>
      <c r="Q11" s="303"/>
      <c r="R11" s="303"/>
      <c r="S11" s="304"/>
    </row>
    <row r="12" spans="2:19" s="20" customFormat="1" ht="100" customHeight="1" x14ac:dyDescent="0.35">
      <c r="B12" s="301" t="s">
        <v>67</v>
      </c>
      <c r="C12" s="302"/>
      <c r="D12" s="302"/>
      <c r="E12" s="302"/>
      <c r="F12" s="302"/>
      <c r="G12" s="302"/>
      <c r="H12" s="302"/>
      <c r="I12" s="303" t="s">
        <v>132</v>
      </c>
      <c r="J12" s="303"/>
      <c r="K12" s="303"/>
      <c r="L12" s="303"/>
      <c r="M12" s="303"/>
      <c r="N12" s="303"/>
      <c r="O12" s="303"/>
      <c r="P12" s="303"/>
      <c r="Q12" s="303"/>
      <c r="R12" s="303"/>
      <c r="S12" s="304"/>
    </row>
    <row r="13" spans="2:19" s="20" customFormat="1" ht="100" customHeight="1" x14ac:dyDescent="0.35">
      <c r="B13" s="301" t="s">
        <v>68</v>
      </c>
      <c r="C13" s="302"/>
      <c r="D13" s="302"/>
      <c r="E13" s="302"/>
      <c r="F13" s="302"/>
      <c r="G13" s="302"/>
      <c r="H13" s="302"/>
      <c r="I13" s="303" t="s">
        <v>133</v>
      </c>
      <c r="J13" s="303"/>
      <c r="K13" s="303"/>
      <c r="L13" s="303"/>
      <c r="M13" s="303"/>
      <c r="N13" s="303"/>
      <c r="O13" s="303"/>
      <c r="P13" s="303"/>
      <c r="Q13" s="303"/>
      <c r="R13" s="303"/>
      <c r="S13" s="304"/>
    </row>
    <row r="14" spans="2:19" s="20" customFormat="1" ht="100" customHeight="1" x14ac:dyDescent="0.35">
      <c r="B14" s="301" t="s">
        <v>69</v>
      </c>
      <c r="C14" s="302"/>
      <c r="D14" s="302"/>
      <c r="E14" s="302"/>
      <c r="F14" s="302"/>
      <c r="G14" s="302"/>
      <c r="H14" s="302"/>
      <c r="I14" s="303" t="s">
        <v>140</v>
      </c>
      <c r="J14" s="303"/>
      <c r="K14" s="303"/>
      <c r="L14" s="303"/>
      <c r="M14" s="303"/>
      <c r="N14" s="303"/>
      <c r="O14" s="303"/>
      <c r="P14" s="303"/>
      <c r="Q14" s="303"/>
      <c r="R14" s="303"/>
      <c r="S14" s="304"/>
    </row>
    <row r="15" spans="2:19" s="20" customFormat="1" ht="100" customHeight="1" thickBot="1" x14ac:dyDescent="0.4">
      <c r="B15" s="306" t="s">
        <v>70</v>
      </c>
      <c r="C15" s="307"/>
      <c r="D15" s="307"/>
      <c r="E15" s="307"/>
      <c r="F15" s="307"/>
      <c r="G15" s="307"/>
      <c r="H15" s="307"/>
      <c r="I15" s="308" t="s">
        <v>153</v>
      </c>
      <c r="J15" s="308"/>
      <c r="K15" s="308"/>
      <c r="L15" s="308"/>
      <c r="M15" s="308"/>
      <c r="N15" s="308"/>
      <c r="O15" s="308"/>
      <c r="P15" s="308"/>
      <c r="Q15" s="308"/>
      <c r="R15" s="308"/>
      <c r="S15" s="309"/>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6" thickBot="1" x14ac:dyDescent="0.4">
      <c r="B18" s="7" t="s">
        <v>25</v>
      </c>
      <c r="C18" s="2"/>
      <c r="D18" s="2"/>
      <c r="E18" s="2"/>
      <c r="F18" s="2"/>
      <c r="G18" s="2"/>
      <c r="H18" s="2"/>
      <c r="I18" s="2"/>
      <c r="J18" s="2"/>
      <c r="K18" s="2"/>
      <c r="L18" s="2"/>
      <c r="M18" s="2"/>
    </row>
    <row r="19" spans="2:19" x14ac:dyDescent="0.3">
      <c r="B19" s="226" t="s">
        <v>109</v>
      </c>
      <c r="C19" s="227"/>
      <c r="D19" s="227"/>
      <c r="E19" s="227"/>
      <c r="F19" s="227"/>
      <c r="G19" s="227"/>
      <c r="H19" s="227"/>
      <c r="I19" s="227"/>
      <c r="J19" s="227"/>
      <c r="K19" s="227"/>
      <c r="L19" s="227"/>
      <c r="M19" s="227"/>
      <c r="N19" s="227"/>
      <c r="O19" s="227"/>
      <c r="P19" s="227"/>
      <c r="Q19" s="227"/>
      <c r="R19" s="227"/>
      <c r="S19" s="228"/>
    </row>
    <row r="20" spans="2:19" x14ac:dyDescent="0.3">
      <c r="B20" s="229"/>
      <c r="C20" s="230"/>
      <c r="D20" s="230"/>
      <c r="E20" s="230"/>
      <c r="F20" s="230"/>
      <c r="G20" s="230"/>
      <c r="H20" s="230"/>
      <c r="I20" s="230"/>
      <c r="J20" s="230"/>
      <c r="K20" s="230"/>
      <c r="L20" s="230"/>
      <c r="M20" s="230"/>
      <c r="N20" s="230"/>
      <c r="O20" s="230"/>
      <c r="P20" s="230"/>
      <c r="Q20" s="230"/>
      <c r="R20" s="230"/>
      <c r="S20" s="231"/>
    </row>
    <row r="21" spans="2:19" x14ac:dyDescent="0.3">
      <c r="B21" s="229"/>
      <c r="C21" s="230"/>
      <c r="D21" s="230"/>
      <c r="E21" s="230"/>
      <c r="F21" s="230"/>
      <c r="G21" s="230"/>
      <c r="H21" s="230"/>
      <c r="I21" s="230"/>
      <c r="J21" s="230"/>
      <c r="K21" s="230"/>
      <c r="L21" s="230"/>
      <c r="M21" s="230"/>
      <c r="N21" s="230"/>
      <c r="O21" s="230"/>
      <c r="P21" s="230"/>
      <c r="Q21" s="230"/>
      <c r="R21" s="230"/>
      <c r="S21" s="231"/>
    </row>
    <row r="22" spans="2:19" x14ac:dyDescent="0.3">
      <c r="B22" s="229"/>
      <c r="C22" s="230"/>
      <c r="D22" s="230"/>
      <c r="E22" s="230"/>
      <c r="F22" s="230"/>
      <c r="G22" s="230"/>
      <c r="H22" s="230"/>
      <c r="I22" s="230"/>
      <c r="J22" s="230"/>
      <c r="K22" s="230"/>
      <c r="L22" s="230"/>
      <c r="M22" s="230"/>
      <c r="N22" s="230"/>
      <c r="O22" s="230"/>
      <c r="P22" s="230"/>
      <c r="Q22" s="230"/>
      <c r="R22" s="230"/>
      <c r="S22" s="231"/>
    </row>
    <row r="23" spans="2:19" ht="14.5" thickBot="1" x14ac:dyDescent="0.35">
      <c r="B23" s="232"/>
      <c r="C23" s="233"/>
      <c r="D23" s="233"/>
      <c r="E23" s="233"/>
      <c r="F23" s="233"/>
      <c r="G23" s="233"/>
      <c r="H23" s="233"/>
      <c r="I23" s="233"/>
      <c r="J23" s="233"/>
      <c r="K23" s="233"/>
      <c r="L23" s="233"/>
      <c r="M23" s="233"/>
      <c r="N23" s="233"/>
      <c r="O23" s="233"/>
      <c r="P23" s="233"/>
      <c r="Q23" s="233"/>
      <c r="R23" s="233"/>
      <c r="S23" s="234"/>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abSelected="1" zoomScale="70" zoomScaleNormal="70" workbookViewId="0">
      <selection activeCell="B8" sqref="B8:M14"/>
    </sheetView>
  </sheetViews>
  <sheetFormatPr baseColWidth="10" defaultColWidth="11.453125" defaultRowHeight="14" x14ac:dyDescent="0.3"/>
  <cols>
    <col min="1" max="2" width="11.453125" style="1"/>
    <col min="3" max="3" width="8.81640625" style="1" customWidth="1"/>
    <col min="4" max="4" width="9.90625" style="1" customWidth="1"/>
    <col min="5" max="5" width="11.453125" style="1"/>
    <col min="6" max="6" width="8.81640625" style="1" customWidth="1"/>
    <col min="7" max="7" width="9.90625" style="1" customWidth="1"/>
    <col min="8" max="8" width="6.81640625" style="1" customWidth="1"/>
    <col min="9" max="9" width="11.453125" style="1"/>
    <col min="10" max="10" width="7.6328125" style="1" customWidth="1"/>
    <col min="11" max="11" width="6.54296875" style="1" customWidth="1"/>
    <col min="12" max="12" width="8.36328125" style="1" customWidth="1"/>
    <col min="13" max="13" width="7.81640625" style="1" customWidth="1"/>
    <col min="14" max="14" width="6.1796875" style="1" customWidth="1"/>
    <col min="15" max="15" width="5.36328125" style="1" customWidth="1"/>
    <col min="16" max="24" width="7.81640625" style="1" customWidth="1"/>
    <col min="25" max="25" width="4.6328125" style="1" customWidth="1"/>
    <col min="26" max="26" width="7.81640625" style="1" customWidth="1"/>
    <col min="27" max="27" width="10" style="1" customWidth="1"/>
    <col min="28" max="36" width="7.81640625" style="1" customWidth="1"/>
    <col min="37" max="37" width="2.6328125" style="1" customWidth="1"/>
    <col min="38" max="40" width="7.81640625" style="1" customWidth="1"/>
    <col min="41" max="41" width="4.6328125" style="1" customWidth="1"/>
    <col min="42" max="16384" width="11.453125" style="1"/>
  </cols>
  <sheetData>
    <row r="2" spans="2:41" ht="29.25" customHeight="1" x14ac:dyDescent="0.3">
      <c r="I2" s="299" t="s">
        <v>21</v>
      </c>
      <c r="J2" s="300"/>
      <c r="K2" s="300"/>
    </row>
    <row r="3" spans="2:41" ht="11.4" customHeight="1" x14ac:dyDescent="0.3"/>
    <row r="4" spans="2:41" ht="20" x14ac:dyDescent="0.4">
      <c r="B4" s="334" t="s">
        <v>71</v>
      </c>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row>
    <row r="5" spans="2:41" ht="221.25" customHeight="1" x14ac:dyDescent="0.3">
      <c r="B5" s="336" t="s">
        <v>72</v>
      </c>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row>
    <row r="6" spans="2:41" ht="11.4"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 customHeight="1" x14ac:dyDescent="0.3">
      <c r="B8" s="248" t="s">
        <v>180</v>
      </c>
      <c r="C8" s="248"/>
      <c r="D8" s="248"/>
      <c r="E8" s="248"/>
      <c r="F8" s="248"/>
      <c r="G8" s="248"/>
      <c r="H8" s="248"/>
      <c r="I8" s="248"/>
      <c r="J8" s="248"/>
      <c r="K8" s="248"/>
      <c r="L8" s="248"/>
      <c r="M8" s="248"/>
      <c r="P8" s="326" t="s">
        <v>129</v>
      </c>
      <c r="Q8" s="326"/>
      <c r="R8" s="326"/>
      <c r="S8" s="326"/>
      <c r="T8" s="326"/>
      <c r="U8" s="326"/>
      <c r="V8" s="326"/>
      <c r="W8" s="326"/>
      <c r="X8" s="326"/>
      <c r="Y8" s="326"/>
      <c r="Z8" s="326" t="s">
        <v>88</v>
      </c>
      <c r="AA8" s="326"/>
    </row>
    <row r="9" spans="2:41" ht="40" customHeight="1" x14ac:dyDescent="0.3">
      <c r="B9" s="248"/>
      <c r="C9" s="248"/>
      <c r="D9" s="248"/>
      <c r="E9" s="248"/>
      <c r="F9" s="248"/>
      <c r="G9" s="248"/>
      <c r="H9" s="248"/>
      <c r="I9" s="248"/>
      <c r="J9" s="248"/>
      <c r="K9" s="248"/>
      <c r="L9" s="248"/>
      <c r="M9" s="248"/>
      <c r="P9" s="310" t="s">
        <v>89</v>
      </c>
      <c r="Q9" s="310"/>
      <c r="R9" s="310"/>
      <c r="S9" s="310"/>
      <c r="T9" s="310"/>
      <c r="U9" s="310"/>
      <c r="V9" s="310"/>
      <c r="W9" s="310"/>
      <c r="X9" s="310"/>
      <c r="Y9" s="310"/>
      <c r="Z9" s="325">
        <v>2</v>
      </c>
      <c r="AA9" s="325"/>
    </row>
    <row r="10" spans="2:41" ht="40" customHeight="1" x14ac:dyDescent="0.3">
      <c r="B10" s="248"/>
      <c r="C10" s="248"/>
      <c r="D10" s="248"/>
      <c r="E10" s="248"/>
      <c r="F10" s="248"/>
      <c r="G10" s="248"/>
      <c r="H10" s="248"/>
      <c r="I10" s="248"/>
      <c r="J10" s="248"/>
      <c r="K10" s="248"/>
      <c r="L10" s="248"/>
      <c r="M10" s="248"/>
      <c r="P10" s="310" t="s">
        <v>90</v>
      </c>
      <c r="Q10" s="310"/>
      <c r="R10" s="310"/>
      <c r="S10" s="310"/>
      <c r="T10" s="310"/>
      <c r="U10" s="310"/>
      <c r="V10" s="310"/>
      <c r="W10" s="310"/>
      <c r="X10" s="310"/>
      <c r="Y10" s="310"/>
      <c r="Z10" s="325" t="s">
        <v>135</v>
      </c>
      <c r="AA10" s="325"/>
    </row>
    <row r="11" spans="2:41" ht="40" customHeight="1" x14ac:dyDescent="0.3">
      <c r="B11" s="248"/>
      <c r="C11" s="248"/>
      <c r="D11" s="248"/>
      <c r="E11" s="248"/>
      <c r="F11" s="248"/>
      <c r="G11" s="248"/>
      <c r="H11" s="248"/>
      <c r="I11" s="248"/>
      <c r="J11" s="248"/>
      <c r="K11" s="248"/>
      <c r="L11" s="248"/>
      <c r="M11" s="248"/>
      <c r="P11" s="310" t="s">
        <v>91</v>
      </c>
      <c r="Q11" s="310"/>
      <c r="R11" s="310"/>
      <c r="S11" s="310"/>
      <c r="T11" s="310"/>
      <c r="U11" s="310"/>
      <c r="V11" s="310"/>
      <c r="W11" s="310"/>
      <c r="X11" s="310"/>
      <c r="Y11" s="310"/>
      <c r="Z11" s="327" t="s">
        <v>135</v>
      </c>
      <c r="AA11" s="327"/>
    </row>
    <row r="12" spans="2:41" s="94" customFormat="1" ht="40" customHeight="1" x14ac:dyDescent="0.3">
      <c r="B12" s="248"/>
      <c r="C12" s="248"/>
      <c r="D12" s="248"/>
      <c r="E12" s="248"/>
      <c r="F12" s="248"/>
      <c r="G12" s="248"/>
      <c r="H12" s="248"/>
      <c r="I12" s="248"/>
      <c r="J12" s="248"/>
      <c r="K12" s="248"/>
      <c r="L12" s="248"/>
      <c r="M12" s="248"/>
      <c r="N12" s="93"/>
      <c r="O12" s="93"/>
      <c r="P12" s="310" t="s">
        <v>92</v>
      </c>
      <c r="Q12" s="310"/>
      <c r="R12" s="310"/>
      <c r="S12" s="310"/>
      <c r="T12" s="310"/>
      <c r="U12" s="310"/>
      <c r="V12" s="310"/>
      <c r="W12" s="310"/>
      <c r="X12" s="310"/>
      <c r="Y12" s="310"/>
      <c r="Z12" s="311" t="s">
        <v>135</v>
      </c>
      <c r="AA12" s="311"/>
    </row>
    <row r="13" spans="2:41" s="94" customFormat="1" ht="40" customHeight="1" x14ac:dyDescent="0.3">
      <c r="B13" s="248"/>
      <c r="C13" s="248"/>
      <c r="D13" s="248"/>
      <c r="E13" s="248"/>
      <c r="F13" s="248"/>
      <c r="G13" s="248"/>
      <c r="H13" s="248"/>
      <c r="I13" s="248"/>
      <c r="J13" s="248"/>
      <c r="K13" s="248"/>
      <c r="L13" s="248"/>
      <c r="M13" s="248"/>
      <c r="N13" s="95"/>
      <c r="O13" s="95"/>
      <c r="P13" s="317" t="s">
        <v>127</v>
      </c>
      <c r="Q13" s="317"/>
      <c r="R13" s="317"/>
      <c r="S13" s="317"/>
      <c r="T13" s="317"/>
      <c r="U13" s="317"/>
      <c r="V13" s="317"/>
      <c r="W13" s="317"/>
      <c r="X13" s="317"/>
      <c r="Y13" s="317"/>
      <c r="Z13" s="353" t="s">
        <v>178</v>
      </c>
      <c r="AA13" s="318"/>
    </row>
    <row r="14" spans="2:41" s="94" customFormat="1" ht="40" customHeight="1" x14ac:dyDescent="0.3">
      <c r="B14" s="248"/>
      <c r="C14" s="248"/>
      <c r="D14" s="248"/>
      <c r="E14" s="248"/>
      <c r="F14" s="248"/>
      <c r="G14" s="248"/>
      <c r="H14" s="248"/>
      <c r="I14" s="248"/>
      <c r="J14" s="248"/>
      <c r="K14" s="248"/>
      <c r="L14" s="248"/>
      <c r="M14" s="248"/>
      <c r="N14" s="95"/>
      <c r="O14" s="95"/>
      <c r="P14" s="310" t="s">
        <v>128</v>
      </c>
      <c r="Q14" s="310"/>
      <c r="R14" s="310"/>
      <c r="S14" s="310"/>
      <c r="T14" s="310"/>
      <c r="U14" s="310"/>
      <c r="V14" s="310"/>
      <c r="W14" s="310"/>
      <c r="X14" s="310"/>
      <c r="Y14" s="310"/>
      <c r="Z14" s="311">
        <v>47000000</v>
      </c>
      <c r="AA14" s="311"/>
    </row>
    <row r="15" spans="2:41" s="94" customFormat="1" ht="8.4" customHeight="1" x14ac:dyDescent="0.3">
      <c r="B15" s="19"/>
      <c r="C15" s="19"/>
      <c r="D15" s="19"/>
      <c r="E15" s="19"/>
      <c r="F15" s="19"/>
      <c r="G15" s="19"/>
      <c r="H15" s="19"/>
      <c r="I15" s="19"/>
      <c r="J15" s="19"/>
      <c r="K15" s="19"/>
      <c r="L15" s="19"/>
      <c r="M15" s="19"/>
    </row>
    <row r="16" spans="2:41" ht="30" customHeight="1" x14ac:dyDescent="0.3">
      <c r="B16" s="319" t="s">
        <v>105</v>
      </c>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1"/>
    </row>
    <row r="17" spans="2:41" ht="30" customHeight="1" x14ac:dyDescent="0.3">
      <c r="B17" s="322" t="s">
        <v>130</v>
      </c>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23" t="s">
        <v>95</v>
      </c>
      <c r="C19" s="323"/>
      <c r="D19" s="323"/>
      <c r="E19" s="323"/>
      <c r="F19" s="323"/>
      <c r="G19" s="323"/>
      <c r="H19" s="323"/>
      <c r="I19" s="323"/>
      <c r="J19" s="324" t="s">
        <v>96</v>
      </c>
      <c r="K19" s="323"/>
      <c r="L19" s="323"/>
      <c r="M19" s="323"/>
      <c r="N19" s="324" t="s">
        <v>97</v>
      </c>
      <c r="O19" s="323"/>
      <c r="P19" s="323"/>
      <c r="Q19" s="323"/>
      <c r="R19" s="324" t="s">
        <v>98</v>
      </c>
      <c r="S19" s="323"/>
      <c r="T19" s="323"/>
      <c r="U19" s="323"/>
      <c r="V19" s="324" t="s">
        <v>99</v>
      </c>
      <c r="W19" s="323"/>
      <c r="X19" s="323"/>
      <c r="Y19" s="323"/>
      <c r="Z19" s="324" t="s">
        <v>100</v>
      </c>
      <c r="AA19" s="323"/>
      <c r="AB19" s="323"/>
      <c r="AC19" s="323"/>
      <c r="AD19" s="324" t="s">
        <v>101</v>
      </c>
      <c r="AE19" s="323"/>
      <c r="AF19" s="323"/>
      <c r="AG19" s="323"/>
      <c r="AH19" s="324" t="s">
        <v>102</v>
      </c>
      <c r="AI19" s="323"/>
      <c r="AJ19" s="323"/>
      <c r="AK19" s="323"/>
      <c r="AL19" s="324" t="s">
        <v>103</v>
      </c>
      <c r="AM19" s="323"/>
      <c r="AN19" s="323"/>
      <c r="AO19" s="323"/>
    </row>
    <row r="20" spans="2:41" ht="26" customHeight="1" x14ac:dyDescent="0.3">
      <c r="B20" s="312" t="s">
        <v>141</v>
      </c>
      <c r="C20" s="313"/>
      <c r="D20" s="313"/>
      <c r="E20" s="313"/>
      <c r="F20" s="313"/>
      <c r="G20" s="313"/>
      <c r="H20" s="313"/>
      <c r="I20" s="313"/>
      <c r="J20" s="314">
        <v>800000</v>
      </c>
      <c r="K20" s="315"/>
      <c r="L20" s="315"/>
      <c r="M20" s="315"/>
      <c r="N20" s="314"/>
      <c r="O20" s="315"/>
      <c r="P20" s="315"/>
      <c r="Q20" s="315"/>
      <c r="R20" s="314"/>
      <c r="S20" s="315"/>
      <c r="T20" s="315"/>
      <c r="U20" s="315"/>
      <c r="V20" s="314"/>
      <c r="W20" s="315"/>
      <c r="X20" s="315"/>
      <c r="Y20" s="315"/>
      <c r="Z20" s="314"/>
      <c r="AA20" s="315"/>
      <c r="AB20" s="315"/>
      <c r="AC20" s="315"/>
      <c r="AD20" s="314"/>
      <c r="AE20" s="315"/>
      <c r="AF20" s="315"/>
      <c r="AG20" s="315"/>
      <c r="AH20" s="314"/>
      <c r="AI20" s="315"/>
      <c r="AJ20" s="315"/>
      <c r="AK20" s="315"/>
      <c r="AL20" s="314"/>
      <c r="AM20" s="315"/>
      <c r="AN20" s="315"/>
      <c r="AO20" s="315"/>
    </row>
    <row r="21" spans="2:41" ht="26" customHeight="1" x14ac:dyDescent="0.3">
      <c r="B21" s="316" t="s">
        <v>142</v>
      </c>
      <c r="C21" s="313"/>
      <c r="D21" s="313"/>
      <c r="E21" s="313"/>
      <c r="F21" s="313"/>
      <c r="G21" s="313"/>
      <c r="H21" s="313"/>
      <c r="I21" s="313"/>
      <c r="J21" s="314">
        <v>400000</v>
      </c>
      <c r="K21" s="315"/>
      <c r="L21" s="315"/>
      <c r="M21" s="315"/>
      <c r="N21" s="314">
        <v>200000</v>
      </c>
      <c r="O21" s="315"/>
      <c r="P21" s="315"/>
      <c r="Q21" s="315"/>
      <c r="R21" s="314">
        <v>100000</v>
      </c>
      <c r="S21" s="315"/>
      <c r="T21" s="315"/>
      <c r="U21" s="315"/>
      <c r="V21" s="314">
        <v>100000</v>
      </c>
      <c r="W21" s="315"/>
      <c r="X21" s="315"/>
      <c r="Y21" s="315"/>
      <c r="Z21" s="314">
        <v>100000</v>
      </c>
      <c r="AA21" s="315"/>
      <c r="AB21" s="315"/>
      <c r="AC21" s="315"/>
      <c r="AD21" s="314">
        <v>100000</v>
      </c>
      <c r="AE21" s="315"/>
      <c r="AF21" s="315"/>
      <c r="AG21" s="315"/>
      <c r="AH21" s="314">
        <v>100000</v>
      </c>
      <c r="AI21" s="315"/>
      <c r="AJ21" s="315"/>
      <c r="AK21" s="315"/>
      <c r="AL21" s="314">
        <v>100000</v>
      </c>
      <c r="AM21" s="315"/>
      <c r="AN21" s="315"/>
      <c r="AO21" s="315"/>
    </row>
    <row r="22" spans="2:41" ht="26" customHeight="1" x14ac:dyDescent="0.3">
      <c r="B22" s="316" t="s">
        <v>176</v>
      </c>
      <c r="C22" s="313"/>
      <c r="D22" s="313"/>
      <c r="E22" s="313"/>
      <c r="F22" s="313"/>
      <c r="G22" s="313"/>
      <c r="H22" s="313"/>
      <c r="I22" s="313"/>
      <c r="J22" s="314"/>
      <c r="K22" s="315"/>
      <c r="L22" s="315"/>
      <c r="M22" s="315"/>
      <c r="N22" s="314">
        <v>6000000</v>
      </c>
      <c r="O22" s="315"/>
      <c r="P22" s="315"/>
      <c r="Q22" s="315"/>
      <c r="R22" s="314"/>
      <c r="S22" s="315"/>
      <c r="T22" s="315"/>
      <c r="U22" s="315"/>
      <c r="V22" s="314">
        <v>6000000</v>
      </c>
      <c r="W22" s="315"/>
      <c r="X22" s="315"/>
      <c r="Y22" s="315"/>
      <c r="Z22" s="314"/>
      <c r="AA22" s="315"/>
      <c r="AB22" s="315"/>
      <c r="AC22" s="315"/>
      <c r="AD22" s="314">
        <v>6000000</v>
      </c>
      <c r="AE22" s="315"/>
      <c r="AF22" s="315"/>
      <c r="AG22" s="315"/>
      <c r="AH22" s="314"/>
      <c r="AI22" s="315"/>
      <c r="AJ22" s="315"/>
      <c r="AK22" s="315"/>
      <c r="AL22" s="314"/>
      <c r="AM22" s="315"/>
      <c r="AN22" s="315"/>
      <c r="AO22" s="315"/>
    </row>
    <row r="23" spans="2:41" ht="26" customHeight="1" x14ac:dyDescent="0.3">
      <c r="B23" s="316" t="s">
        <v>179</v>
      </c>
      <c r="C23" s="313"/>
      <c r="D23" s="313"/>
      <c r="E23" s="313"/>
      <c r="F23" s="313"/>
      <c r="G23" s="313"/>
      <c r="H23" s="313"/>
      <c r="I23" s="313"/>
      <c r="J23" s="314"/>
      <c r="K23" s="315"/>
      <c r="L23" s="315"/>
      <c r="M23" s="315"/>
      <c r="N23" s="314"/>
      <c r="O23" s="315"/>
      <c r="P23" s="315"/>
      <c r="Q23" s="315"/>
      <c r="R23" s="314">
        <v>150000</v>
      </c>
      <c r="S23" s="315"/>
      <c r="T23" s="315"/>
      <c r="U23" s="315"/>
      <c r="V23" s="314"/>
      <c r="W23" s="315"/>
      <c r="X23" s="315"/>
      <c r="Y23" s="315"/>
      <c r="Z23" s="314"/>
      <c r="AA23" s="315"/>
      <c r="AB23" s="315"/>
      <c r="AC23" s="315"/>
      <c r="AD23" s="314"/>
      <c r="AE23" s="315"/>
      <c r="AF23" s="315"/>
      <c r="AG23" s="315"/>
      <c r="AH23" s="314"/>
      <c r="AI23" s="315"/>
      <c r="AJ23" s="315"/>
      <c r="AK23" s="315"/>
      <c r="AL23" s="314"/>
      <c r="AM23" s="315"/>
      <c r="AN23" s="315"/>
      <c r="AO23" s="315"/>
    </row>
    <row r="24" spans="2:41" ht="26" customHeight="1" x14ac:dyDescent="0.3">
      <c r="B24" s="316" t="s">
        <v>143</v>
      </c>
      <c r="C24" s="313"/>
      <c r="D24" s="313"/>
      <c r="E24" s="313"/>
      <c r="F24" s="313"/>
      <c r="G24" s="313"/>
      <c r="H24" s="313"/>
      <c r="I24" s="313"/>
      <c r="J24" s="314"/>
      <c r="K24" s="315"/>
      <c r="L24" s="315"/>
      <c r="M24" s="315"/>
      <c r="N24" s="314">
        <v>5003940</v>
      </c>
      <c r="O24" s="315"/>
      <c r="P24" s="315"/>
      <c r="Q24" s="315"/>
      <c r="R24" s="314"/>
      <c r="S24" s="315"/>
      <c r="T24" s="315"/>
      <c r="U24" s="315"/>
      <c r="V24" s="314"/>
      <c r="W24" s="315"/>
      <c r="X24" s="315"/>
      <c r="Y24" s="315"/>
      <c r="Z24" s="314"/>
      <c r="AA24" s="315"/>
      <c r="AB24" s="315"/>
      <c r="AC24" s="315"/>
      <c r="AD24" s="314"/>
      <c r="AE24" s="315"/>
      <c r="AF24" s="315"/>
      <c r="AG24" s="315"/>
      <c r="AH24" s="314"/>
      <c r="AI24" s="315"/>
      <c r="AJ24" s="315"/>
      <c r="AK24" s="315"/>
      <c r="AL24" s="314"/>
      <c r="AM24" s="315"/>
      <c r="AN24" s="315"/>
      <c r="AO24" s="315"/>
    </row>
    <row r="25" spans="2:41" ht="26" customHeight="1" x14ac:dyDescent="0.3">
      <c r="B25" s="316"/>
      <c r="C25" s="313"/>
      <c r="D25" s="313"/>
      <c r="E25" s="313"/>
      <c r="F25" s="313"/>
      <c r="G25" s="313"/>
      <c r="H25" s="313"/>
      <c r="I25" s="313"/>
      <c r="J25" s="314"/>
      <c r="K25" s="315"/>
      <c r="L25" s="315"/>
      <c r="M25" s="315"/>
      <c r="N25" s="314"/>
      <c r="O25" s="315"/>
      <c r="P25" s="315"/>
      <c r="Q25" s="315"/>
      <c r="R25" s="314"/>
      <c r="S25" s="315"/>
      <c r="T25" s="315"/>
      <c r="U25" s="315"/>
      <c r="V25" s="314"/>
      <c r="W25" s="315"/>
      <c r="X25" s="315"/>
      <c r="Y25" s="315"/>
      <c r="Z25" s="314"/>
      <c r="AA25" s="315"/>
      <c r="AB25" s="315"/>
      <c r="AC25" s="315"/>
      <c r="AD25" s="314"/>
      <c r="AE25" s="315"/>
      <c r="AF25" s="315"/>
      <c r="AG25" s="315"/>
      <c r="AH25" s="314"/>
      <c r="AI25" s="315"/>
      <c r="AJ25" s="315"/>
      <c r="AK25" s="315"/>
      <c r="AL25" s="314"/>
      <c r="AM25" s="315"/>
      <c r="AN25" s="315"/>
      <c r="AO25" s="315"/>
    </row>
    <row r="26" spans="2:41" ht="26" customHeight="1" x14ac:dyDescent="0.3">
      <c r="B26" s="316"/>
      <c r="C26" s="313"/>
      <c r="D26" s="313"/>
      <c r="E26" s="313"/>
      <c r="F26" s="313"/>
      <c r="G26" s="313"/>
      <c r="H26" s="313"/>
      <c r="I26" s="313"/>
      <c r="J26" s="314"/>
      <c r="K26" s="315"/>
      <c r="L26" s="315"/>
      <c r="M26" s="315"/>
      <c r="N26" s="314"/>
      <c r="O26" s="315"/>
      <c r="P26" s="315"/>
      <c r="Q26" s="315"/>
      <c r="R26" s="314"/>
      <c r="S26" s="315"/>
      <c r="T26" s="315"/>
      <c r="U26" s="315"/>
      <c r="V26" s="314"/>
      <c r="W26" s="315"/>
      <c r="X26" s="315"/>
      <c r="Y26" s="315"/>
      <c r="Z26" s="314"/>
      <c r="AA26" s="315"/>
      <c r="AB26" s="315"/>
      <c r="AC26" s="315"/>
      <c r="AD26" s="314"/>
      <c r="AE26" s="315"/>
      <c r="AF26" s="315"/>
      <c r="AG26" s="315"/>
      <c r="AH26" s="314"/>
      <c r="AI26" s="315"/>
      <c r="AJ26" s="315"/>
      <c r="AK26" s="315"/>
      <c r="AL26" s="314"/>
      <c r="AM26" s="315"/>
      <c r="AN26" s="315"/>
      <c r="AO26" s="315"/>
    </row>
    <row r="27" spans="2:41" ht="26" customHeight="1" x14ac:dyDescent="0.3">
      <c r="B27" s="316"/>
      <c r="C27" s="313"/>
      <c r="D27" s="313"/>
      <c r="E27" s="313"/>
      <c r="F27" s="313"/>
      <c r="G27" s="313"/>
      <c r="H27" s="313"/>
      <c r="I27" s="313"/>
      <c r="J27" s="314"/>
      <c r="K27" s="315"/>
      <c r="L27" s="315"/>
      <c r="M27" s="315"/>
      <c r="N27" s="314"/>
      <c r="O27" s="315"/>
      <c r="P27" s="315"/>
      <c r="Q27" s="315"/>
      <c r="R27" s="314"/>
      <c r="S27" s="315"/>
      <c r="T27" s="315"/>
      <c r="U27" s="315"/>
      <c r="V27" s="314"/>
      <c r="W27" s="315"/>
      <c r="X27" s="315"/>
      <c r="Y27" s="315"/>
      <c r="Z27" s="314"/>
      <c r="AA27" s="315"/>
      <c r="AB27" s="315"/>
      <c r="AC27" s="315"/>
      <c r="AD27" s="314"/>
      <c r="AE27" s="315"/>
      <c r="AF27" s="315"/>
      <c r="AG27" s="315"/>
      <c r="AH27" s="314"/>
      <c r="AI27" s="315"/>
      <c r="AJ27" s="315"/>
      <c r="AK27" s="315"/>
      <c r="AL27" s="314"/>
      <c r="AM27" s="315"/>
      <c r="AN27" s="315"/>
      <c r="AO27" s="315"/>
    </row>
    <row r="28" spans="2:41" ht="26" customHeight="1" x14ac:dyDescent="0.3">
      <c r="B28" s="316"/>
      <c r="C28" s="313"/>
      <c r="D28" s="313"/>
      <c r="E28" s="313"/>
      <c r="F28" s="313"/>
      <c r="G28" s="313"/>
      <c r="H28" s="313"/>
      <c r="I28" s="313"/>
      <c r="J28" s="314"/>
      <c r="K28" s="315"/>
      <c r="L28" s="315"/>
      <c r="M28" s="315"/>
      <c r="N28" s="314"/>
      <c r="O28" s="315"/>
      <c r="P28" s="315"/>
      <c r="Q28" s="315"/>
      <c r="R28" s="314"/>
      <c r="S28" s="315"/>
      <c r="T28" s="315"/>
      <c r="U28" s="315"/>
      <c r="V28" s="314"/>
      <c r="W28" s="315"/>
      <c r="X28" s="315"/>
      <c r="Y28" s="315"/>
      <c r="Z28" s="314"/>
      <c r="AA28" s="315"/>
      <c r="AB28" s="315"/>
      <c r="AC28" s="315"/>
      <c r="AD28" s="314"/>
      <c r="AE28" s="315"/>
      <c r="AF28" s="315"/>
      <c r="AG28" s="315"/>
      <c r="AH28" s="314"/>
      <c r="AI28" s="315"/>
      <c r="AJ28" s="315"/>
      <c r="AK28" s="315"/>
      <c r="AL28" s="314"/>
      <c r="AM28" s="315"/>
      <c r="AN28" s="315"/>
      <c r="AO28" s="315"/>
    </row>
    <row r="29" spans="2:41" ht="26" customHeight="1" x14ac:dyDescent="0.3">
      <c r="B29" s="316"/>
      <c r="C29" s="313"/>
      <c r="D29" s="313"/>
      <c r="E29" s="313"/>
      <c r="F29" s="313"/>
      <c r="G29" s="313"/>
      <c r="H29" s="313"/>
      <c r="I29" s="313"/>
      <c r="J29" s="314"/>
      <c r="K29" s="315"/>
      <c r="L29" s="315"/>
      <c r="M29" s="315"/>
      <c r="N29" s="314"/>
      <c r="O29" s="315"/>
      <c r="P29" s="315"/>
      <c r="Q29" s="315"/>
      <c r="R29" s="314"/>
      <c r="S29" s="315"/>
      <c r="T29" s="315"/>
      <c r="U29" s="315"/>
      <c r="V29" s="314"/>
      <c r="W29" s="315"/>
      <c r="X29" s="315"/>
      <c r="Y29" s="315"/>
      <c r="Z29" s="314"/>
      <c r="AA29" s="315"/>
      <c r="AB29" s="315"/>
      <c r="AC29" s="315"/>
      <c r="AD29" s="314"/>
      <c r="AE29" s="315"/>
      <c r="AF29" s="315"/>
      <c r="AG29" s="315"/>
      <c r="AH29" s="314"/>
      <c r="AI29" s="315"/>
      <c r="AJ29" s="315"/>
      <c r="AK29" s="315"/>
      <c r="AL29" s="314"/>
      <c r="AM29" s="315"/>
      <c r="AN29" s="315"/>
      <c r="AO29" s="315"/>
    </row>
    <row r="30" spans="2:41" ht="26" customHeight="1" x14ac:dyDescent="0.3">
      <c r="B30" s="316"/>
      <c r="C30" s="313"/>
      <c r="D30" s="313"/>
      <c r="E30" s="313"/>
      <c r="F30" s="313"/>
      <c r="G30" s="313"/>
      <c r="H30" s="313"/>
      <c r="I30" s="313"/>
      <c r="J30" s="314"/>
      <c r="K30" s="315"/>
      <c r="L30" s="315"/>
      <c r="M30" s="315"/>
      <c r="N30" s="314"/>
      <c r="O30" s="315"/>
      <c r="P30" s="315"/>
      <c r="Q30" s="315"/>
      <c r="R30" s="314"/>
      <c r="S30" s="315"/>
      <c r="T30" s="315"/>
      <c r="U30" s="315"/>
      <c r="V30" s="314"/>
      <c r="W30" s="315"/>
      <c r="X30" s="315"/>
      <c r="Y30" s="315"/>
      <c r="Z30" s="314"/>
      <c r="AA30" s="315"/>
      <c r="AB30" s="315"/>
      <c r="AC30" s="315"/>
      <c r="AD30" s="314"/>
      <c r="AE30" s="315"/>
      <c r="AF30" s="315"/>
      <c r="AG30" s="315"/>
      <c r="AH30" s="314"/>
      <c r="AI30" s="315"/>
      <c r="AJ30" s="315"/>
      <c r="AK30" s="315"/>
      <c r="AL30" s="314"/>
      <c r="AM30" s="315"/>
      <c r="AN30" s="315"/>
      <c r="AO30" s="315"/>
    </row>
    <row r="31" spans="2:41" ht="26" customHeight="1" x14ac:dyDescent="0.3">
      <c r="B31" s="316"/>
      <c r="C31" s="313"/>
      <c r="D31" s="313"/>
      <c r="E31" s="313"/>
      <c r="F31" s="313"/>
      <c r="G31" s="313"/>
      <c r="H31" s="313"/>
      <c r="I31" s="313"/>
      <c r="J31" s="314"/>
      <c r="K31" s="315"/>
      <c r="L31" s="315"/>
      <c r="M31" s="315"/>
      <c r="N31" s="314"/>
      <c r="O31" s="315"/>
      <c r="P31" s="315"/>
      <c r="Q31" s="315"/>
      <c r="R31" s="314"/>
      <c r="S31" s="315"/>
      <c r="T31" s="315"/>
      <c r="U31" s="315"/>
      <c r="V31" s="314"/>
      <c r="W31" s="315"/>
      <c r="X31" s="315"/>
      <c r="Y31" s="315"/>
      <c r="Z31" s="314"/>
      <c r="AA31" s="315"/>
      <c r="AB31" s="315"/>
      <c r="AC31" s="315"/>
      <c r="AD31" s="314"/>
      <c r="AE31" s="315"/>
      <c r="AF31" s="315"/>
      <c r="AG31" s="315"/>
      <c r="AH31" s="314"/>
      <c r="AI31" s="315"/>
      <c r="AJ31" s="315"/>
      <c r="AK31" s="315"/>
      <c r="AL31" s="314"/>
      <c r="AM31" s="315"/>
      <c r="AN31" s="315"/>
      <c r="AO31" s="315"/>
    </row>
    <row r="32" spans="2:41" ht="26" customHeight="1" x14ac:dyDescent="0.3">
      <c r="B32" s="316"/>
      <c r="C32" s="313"/>
      <c r="D32" s="313"/>
      <c r="E32" s="313"/>
      <c r="F32" s="313"/>
      <c r="G32" s="313"/>
      <c r="H32" s="313"/>
      <c r="I32" s="313"/>
      <c r="J32" s="314"/>
      <c r="K32" s="315"/>
      <c r="L32" s="315"/>
      <c r="M32" s="315"/>
      <c r="N32" s="314"/>
      <c r="O32" s="315"/>
      <c r="P32" s="315"/>
      <c r="Q32" s="315"/>
      <c r="R32" s="314"/>
      <c r="S32" s="315"/>
      <c r="T32" s="315"/>
      <c r="U32" s="315"/>
      <c r="V32" s="314"/>
      <c r="W32" s="315"/>
      <c r="X32" s="315"/>
      <c r="Y32" s="315"/>
      <c r="Z32" s="314"/>
      <c r="AA32" s="315"/>
      <c r="AB32" s="315"/>
      <c r="AC32" s="315"/>
      <c r="AD32" s="314"/>
      <c r="AE32" s="315"/>
      <c r="AF32" s="315"/>
      <c r="AG32" s="315"/>
      <c r="AH32" s="314"/>
      <c r="AI32" s="315"/>
      <c r="AJ32" s="315"/>
      <c r="AK32" s="315"/>
      <c r="AL32" s="314"/>
      <c r="AM32" s="315"/>
      <c r="AN32" s="315"/>
      <c r="AO32" s="315"/>
    </row>
    <row r="33" spans="2:41" ht="26" customHeight="1" x14ac:dyDescent="0.3">
      <c r="B33" s="316"/>
      <c r="C33" s="313"/>
      <c r="D33" s="313"/>
      <c r="E33" s="313"/>
      <c r="F33" s="313"/>
      <c r="G33" s="313"/>
      <c r="H33" s="313"/>
      <c r="I33" s="313"/>
      <c r="J33" s="314"/>
      <c r="K33" s="315"/>
      <c r="L33" s="315"/>
      <c r="M33" s="315"/>
      <c r="N33" s="314"/>
      <c r="O33" s="315"/>
      <c r="P33" s="315"/>
      <c r="Q33" s="315"/>
      <c r="R33" s="314"/>
      <c r="S33" s="315"/>
      <c r="T33" s="315"/>
      <c r="U33" s="315"/>
      <c r="V33" s="314"/>
      <c r="W33" s="315"/>
      <c r="X33" s="315"/>
      <c r="Y33" s="315"/>
      <c r="Z33" s="314"/>
      <c r="AA33" s="315"/>
      <c r="AB33" s="315"/>
      <c r="AC33" s="315"/>
      <c r="AD33" s="314"/>
      <c r="AE33" s="315"/>
      <c r="AF33" s="315"/>
      <c r="AG33" s="315"/>
      <c r="AH33" s="314"/>
      <c r="AI33" s="315"/>
      <c r="AJ33" s="315"/>
      <c r="AK33" s="315"/>
      <c r="AL33" s="314"/>
      <c r="AM33" s="315"/>
      <c r="AN33" s="315"/>
      <c r="AO33" s="315"/>
    </row>
    <row r="34" spans="2:41" ht="26" customHeight="1" x14ac:dyDescent="0.3">
      <c r="B34" s="316"/>
      <c r="C34" s="313"/>
      <c r="D34" s="313"/>
      <c r="E34" s="313"/>
      <c r="F34" s="313"/>
      <c r="G34" s="313"/>
      <c r="H34" s="313"/>
      <c r="I34" s="313"/>
      <c r="J34" s="314"/>
      <c r="K34" s="315"/>
      <c r="L34" s="315"/>
      <c r="M34" s="315"/>
      <c r="N34" s="314"/>
      <c r="O34" s="315"/>
      <c r="P34" s="315"/>
      <c r="Q34" s="315"/>
      <c r="R34" s="314"/>
      <c r="S34" s="315"/>
      <c r="T34" s="315"/>
      <c r="U34" s="315"/>
      <c r="V34" s="314"/>
      <c r="W34" s="315"/>
      <c r="X34" s="315"/>
      <c r="Y34" s="315"/>
      <c r="Z34" s="314"/>
      <c r="AA34" s="315"/>
      <c r="AB34" s="315"/>
      <c r="AC34" s="315"/>
      <c r="AD34" s="314"/>
      <c r="AE34" s="315"/>
      <c r="AF34" s="315"/>
      <c r="AG34" s="315"/>
      <c r="AH34" s="314"/>
      <c r="AI34" s="315"/>
      <c r="AJ34" s="315"/>
      <c r="AK34" s="315"/>
      <c r="AL34" s="314"/>
      <c r="AM34" s="315"/>
      <c r="AN34" s="315"/>
      <c r="AO34" s="315"/>
    </row>
    <row r="35" spans="2:41" ht="26" customHeight="1" x14ac:dyDescent="0.3">
      <c r="B35" s="316"/>
      <c r="C35" s="313"/>
      <c r="D35" s="313"/>
      <c r="E35" s="313"/>
      <c r="F35" s="313"/>
      <c r="G35" s="313"/>
      <c r="H35" s="313"/>
      <c r="I35" s="313"/>
      <c r="J35" s="314"/>
      <c r="K35" s="315"/>
      <c r="L35" s="315"/>
      <c r="M35" s="315"/>
      <c r="N35" s="314"/>
      <c r="O35" s="315"/>
      <c r="P35" s="315"/>
      <c r="Q35" s="315"/>
      <c r="R35" s="314"/>
      <c r="S35" s="315"/>
      <c r="T35" s="315"/>
      <c r="U35" s="315"/>
      <c r="V35" s="314"/>
      <c r="W35" s="315"/>
      <c r="X35" s="315"/>
      <c r="Y35" s="315"/>
      <c r="Z35" s="314"/>
      <c r="AA35" s="315"/>
      <c r="AB35" s="315"/>
      <c r="AC35" s="315"/>
      <c r="AD35" s="314"/>
      <c r="AE35" s="315"/>
      <c r="AF35" s="315"/>
      <c r="AG35" s="315"/>
      <c r="AH35" s="314"/>
      <c r="AI35" s="315"/>
      <c r="AJ35" s="315"/>
      <c r="AK35" s="315"/>
      <c r="AL35" s="314"/>
      <c r="AM35" s="315"/>
      <c r="AN35" s="315"/>
      <c r="AO35" s="315"/>
    </row>
    <row r="36" spans="2:41" ht="26" customHeight="1" x14ac:dyDescent="0.3">
      <c r="B36" s="316"/>
      <c r="C36" s="313"/>
      <c r="D36" s="313"/>
      <c r="E36" s="313"/>
      <c r="F36" s="313"/>
      <c r="G36" s="313"/>
      <c r="H36" s="313"/>
      <c r="I36" s="313"/>
      <c r="J36" s="314"/>
      <c r="K36" s="315"/>
      <c r="L36" s="315"/>
      <c r="M36" s="315"/>
      <c r="N36" s="314"/>
      <c r="O36" s="315"/>
      <c r="P36" s="315"/>
      <c r="Q36" s="315"/>
      <c r="R36" s="314"/>
      <c r="S36" s="315"/>
      <c r="T36" s="315"/>
      <c r="U36" s="315"/>
      <c r="V36" s="314"/>
      <c r="W36" s="315"/>
      <c r="X36" s="315"/>
      <c r="Y36" s="315"/>
      <c r="Z36" s="314"/>
      <c r="AA36" s="315"/>
      <c r="AB36" s="315"/>
      <c r="AC36" s="315"/>
      <c r="AD36" s="314"/>
      <c r="AE36" s="315"/>
      <c r="AF36" s="315"/>
      <c r="AG36" s="315"/>
      <c r="AH36" s="314"/>
      <c r="AI36" s="315"/>
      <c r="AJ36" s="315"/>
      <c r="AK36" s="315"/>
      <c r="AL36" s="314"/>
      <c r="AM36" s="315"/>
      <c r="AN36" s="315"/>
      <c r="AO36" s="315"/>
    </row>
    <row r="37" spans="2:41" ht="26" customHeight="1" x14ac:dyDescent="0.3">
      <c r="B37" s="316"/>
      <c r="C37" s="313"/>
      <c r="D37" s="313"/>
      <c r="E37" s="313"/>
      <c r="F37" s="313"/>
      <c r="G37" s="313"/>
      <c r="H37" s="313"/>
      <c r="I37" s="313"/>
      <c r="J37" s="314"/>
      <c r="K37" s="315"/>
      <c r="L37" s="315"/>
      <c r="M37" s="315"/>
      <c r="N37" s="314"/>
      <c r="O37" s="315"/>
      <c r="P37" s="315"/>
      <c r="Q37" s="315"/>
      <c r="R37" s="314"/>
      <c r="S37" s="315"/>
      <c r="T37" s="315"/>
      <c r="U37" s="315"/>
      <c r="V37" s="314"/>
      <c r="W37" s="315"/>
      <c r="X37" s="315"/>
      <c r="Y37" s="315"/>
      <c r="Z37" s="314"/>
      <c r="AA37" s="315"/>
      <c r="AB37" s="315"/>
      <c r="AC37" s="315"/>
      <c r="AD37" s="314"/>
      <c r="AE37" s="315"/>
      <c r="AF37" s="315"/>
      <c r="AG37" s="315"/>
      <c r="AH37" s="314"/>
      <c r="AI37" s="315"/>
      <c r="AJ37" s="315"/>
      <c r="AK37" s="315"/>
      <c r="AL37" s="314"/>
      <c r="AM37" s="315"/>
      <c r="AN37" s="315"/>
      <c r="AO37" s="315"/>
    </row>
    <row r="38" spans="2:41" ht="26" customHeight="1" x14ac:dyDescent="0.3">
      <c r="B38" s="316"/>
      <c r="C38" s="313"/>
      <c r="D38" s="313"/>
      <c r="E38" s="313"/>
      <c r="F38" s="313"/>
      <c r="G38" s="313"/>
      <c r="H38" s="313"/>
      <c r="I38" s="313"/>
      <c r="J38" s="314"/>
      <c r="K38" s="315"/>
      <c r="L38" s="315"/>
      <c r="M38" s="315"/>
      <c r="N38" s="314"/>
      <c r="O38" s="315"/>
      <c r="P38" s="315"/>
      <c r="Q38" s="315"/>
      <c r="R38" s="314"/>
      <c r="S38" s="315"/>
      <c r="T38" s="315"/>
      <c r="U38" s="315"/>
      <c r="V38" s="314"/>
      <c r="W38" s="315"/>
      <c r="X38" s="315"/>
      <c r="Y38" s="315"/>
      <c r="Z38" s="314"/>
      <c r="AA38" s="315"/>
      <c r="AB38" s="315"/>
      <c r="AC38" s="315"/>
      <c r="AD38" s="314"/>
      <c r="AE38" s="315"/>
      <c r="AF38" s="315"/>
      <c r="AG38" s="315"/>
      <c r="AH38" s="314"/>
      <c r="AI38" s="315"/>
      <c r="AJ38" s="315"/>
      <c r="AK38" s="315"/>
      <c r="AL38" s="314"/>
      <c r="AM38" s="315"/>
      <c r="AN38" s="315"/>
      <c r="AO38" s="315"/>
    </row>
    <row r="39" spans="2:41" ht="26" customHeight="1" x14ac:dyDescent="0.3">
      <c r="B39" s="316"/>
      <c r="C39" s="313"/>
      <c r="D39" s="313"/>
      <c r="E39" s="313"/>
      <c r="F39" s="313"/>
      <c r="G39" s="313"/>
      <c r="H39" s="313"/>
      <c r="I39" s="313"/>
      <c r="J39" s="314"/>
      <c r="K39" s="315"/>
      <c r="L39" s="315"/>
      <c r="M39" s="315"/>
      <c r="N39" s="314"/>
      <c r="O39" s="315"/>
      <c r="P39" s="315"/>
      <c r="Q39" s="315"/>
      <c r="R39" s="314"/>
      <c r="S39" s="315"/>
      <c r="T39" s="315"/>
      <c r="U39" s="315"/>
      <c r="V39" s="314"/>
      <c r="W39" s="315"/>
      <c r="X39" s="315"/>
      <c r="Y39" s="315"/>
      <c r="Z39" s="314"/>
      <c r="AA39" s="315"/>
      <c r="AB39" s="315"/>
      <c r="AC39" s="315"/>
      <c r="AD39" s="314"/>
      <c r="AE39" s="315"/>
      <c r="AF39" s="315"/>
      <c r="AG39" s="315"/>
      <c r="AH39" s="314"/>
      <c r="AI39" s="315"/>
      <c r="AJ39" s="315"/>
      <c r="AK39" s="315"/>
      <c r="AL39" s="314"/>
      <c r="AM39" s="315"/>
      <c r="AN39" s="315"/>
      <c r="AO39" s="315"/>
    </row>
    <row r="40" spans="2:41" ht="18" customHeight="1" x14ac:dyDescent="0.3">
      <c r="B40" s="330" t="s">
        <v>104</v>
      </c>
      <c r="C40" s="330"/>
      <c r="D40" s="330"/>
      <c r="E40" s="330"/>
      <c r="F40" s="330"/>
      <c r="G40" s="330"/>
      <c r="H40" s="330"/>
      <c r="I40" s="330"/>
      <c r="J40" s="331">
        <f>SUM(J20:M39)</f>
        <v>1200000</v>
      </c>
      <c r="K40" s="331"/>
      <c r="L40" s="331"/>
      <c r="M40" s="331"/>
      <c r="N40" s="331">
        <f>SUM(N20:Q39)</f>
        <v>11203940</v>
      </c>
      <c r="O40" s="331"/>
      <c r="P40" s="331"/>
      <c r="Q40" s="331"/>
      <c r="R40" s="331">
        <f>SUM(R20:U39)</f>
        <v>250000</v>
      </c>
      <c r="S40" s="331"/>
      <c r="T40" s="331"/>
      <c r="U40" s="331"/>
      <c r="V40" s="331">
        <f>SUM(V20:Y39)</f>
        <v>6100000</v>
      </c>
      <c r="W40" s="331"/>
      <c r="X40" s="331"/>
      <c r="Y40" s="331"/>
      <c r="Z40" s="331">
        <f>SUM(Z20:AC39)</f>
        <v>100000</v>
      </c>
      <c r="AA40" s="331"/>
      <c r="AB40" s="331"/>
      <c r="AC40" s="331"/>
      <c r="AD40" s="331">
        <f>SUM(AD20:AG39)</f>
        <v>6100000</v>
      </c>
      <c r="AE40" s="331"/>
      <c r="AF40" s="331"/>
      <c r="AG40" s="331"/>
      <c r="AH40" s="331">
        <f>SUM(AH20:AK39)</f>
        <v>100000</v>
      </c>
      <c r="AI40" s="331"/>
      <c r="AJ40" s="331"/>
      <c r="AK40" s="331"/>
      <c r="AL40" s="331">
        <f>SUM(AL20:AO39)</f>
        <v>100000</v>
      </c>
      <c r="AM40" s="331"/>
      <c r="AN40" s="331"/>
      <c r="AO40" s="331"/>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45">
      <c r="B42" s="333" t="s">
        <v>106</v>
      </c>
      <c r="C42" s="333"/>
      <c r="D42" s="333"/>
      <c r="E42" s="333"/>
      <c r="F42" s="333"/>
      <c r="G42" s="333"/>
      <c r="H42" s="333"/>
      <c r="I42" s="333"/>
      <c r="J42" s="328">
        <f>SUM(J40:AO40)</f>
        <v>25153940</v>
      </c>
      <c r="K42" s="329"/>
      <c r="L42" s="329"/>
      <c r="M42" s="329"/>
      <c r="N42" s="329"/>
      <c r="O42" s="329"/>
      <c r="P42" s="329"/>
      <c r="Q42" s="329"/>
      <c r="R42" s="332"/>
      <c r="S42" s="332"/>
      <c r="T42" s="332"/>
      <c r="U42" s="332"/>
      <c r="V42" s="332"/>
      <c r="W42" s="332"/>
      <c r="X42" s="332"/>
      <c r="Y42" s="332"/>
      <c r="Z42" s="332"/>
      <c r="AA42" s="332"/>
      <c r="AB42" s="332"/>
      <c r="AC42" s="332"/>
      <c r="AD42" s="332"/>
      <c r="AE42" s="332"/>
      <c r="AF42" s="332"/>
      <c r="AG42" s="332"/>
      <c r="AH42" s="332"/>
      <c r="AI42" s="332"/>
      <c r="AJ42" s="332"/>
      <c r="AK42" s="332"/>
      <c r="AL42" s="332"/>
      <c r="AM42" s="332"/>
      <c r="AN42" s="332"/>
      <c r="AO42" s="332"/>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7" zoomScale="90" zoomScaleNormal="90" workbookViewId="0">
      <selection activeCell="E9" sqref="E9"/>
    </sheetView>
  </sheetViews>
  <sheetFormatPr baseColWidth="10" defaultColWidth="11.453125" defaultRowHeight="20" x14ac:dyDescent="0.4"/>
  <cols>
    <col min="1" max="1" width="28.08984375" style="6" bestFit="1" customWidth="1"/>
    <col min="2" max="2" width="113.453125" style="5" customWidth="1"/>
    <col min="3" max="16384" width="11.453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109</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53125" defaultRowHeight="14" x14ac:dyDescent="0.3"/>
  <cols>
    <col min="1" max="1" width="11.453125" style="1"/>
    <col min="2" max="2" width="39.36328125" style="1" customWidth="1"/>
    <col min="3" max="8" width="11.453125" style="1"/>
    <col min="9" max="9" width="15" style="1" customWidth="1"/>
    <col min="10" max="10" width="15.6328125" style="1" customWidth="1"/>
    <col min="11" max="11" width="16" style="1" customWidth="1"/>
    <col min="12" max="15" width="11.453125" style="1"/>
    <col min="16" max="16" width="10" style="1" customWidth="1"/>
    <col min="17" max="17" width="12.453125" style="1" customWidth="1"/>
    <col min="18" max="18" width="7" style="1" customWidth="1"/>
    <col min="19" max="19" width="22" style="1" customWidth="1"/>
    <col min="20" max="16384" width="11.453125" style="1"/>
  </cols>
  <sheetData>
    <row r="12" spans="2:19" ht="14.5" thickBot="1" x14ac:dyDescent="0.35"/>
    <row r="13" spans="2:19" ht="41.25" customHeight="1" thickBot="1" x14ac:dyDescent="0.7">
      <c r="B13" s="337" t="s">
        <v>7</v>
      </c>
      <c r="C13" s="338"/>
      <c r="D13" s="338"/>
      <c r="E13" s="339"/>
      <c r="F13" s="340"/>
      <c r="G13" s="340"/>
      <c r="H13" s="340"/>
      <c r="I13" s="340"/>
      <c r="J13" s="341"/>
      <c r="K13" s="337" t="s">
        <v>74</v>
      </c>
      <c r="L13" s="338"/>
      <c r="M13" s="338"/>
      <c r="N13" s="338"/>
      <c r="O13" s="338"/>
      <c r="P13" s="338"/>
      <c r="Q13" s="339"/>
      <c r="R13" s="340"/>
      <c r="S13" s="341"/>
    </row>
    <row r="14" spans="2:19" ht="41.25" customHeight="1" thickBot="1" x14ac:dyDescent="0.7">
      <c r="B14" s="337" t="s">
        <v>9</v>
      </c>
      <c r="C14" s="338"/>
      <c r="D14" s="338"/>
      <c r="E14" s="339"/>
      <c r="F14" s="340"/>
      <c r="G14" s="340"/>
      <c r="H14" s="340"/>
      <c r="I14" s="340"/>
      <c r="J14" s="341"/>
      <c r="K14" s="342" t="s">
        <v>75</v>
      </c>
      <c r="L14" s="343"/>
      <c r="M14" s="343"/>
      <c r="N14" s="344"/>
      <c r="O14" s="340"/>
      <c r="P14" s="340"/>
      <c r="Q14" s="340"/>
      <c r="R14" s="340"/>
      <c r="S14" s="341"/>
    </row>
    <row r="15" spans="2:19" ht="41.25" customHeight="1" thickBot="1" x14ac:dyDescent="0.7">
      <c r="B15" s="337" t="s">
        <v>76</v>
      </c>
      <c r="C15" s="338"/>
      <c r="D15" s="338"/>
      <c r="E15" s="339"/>
      <c r="F15" s="340"/>
      <c r="G15" s="340"/>
      <c r="H15" s="340"/>
      <c r="I15" s="340"/>
      <c r="J15" s="341"/>
      <c r="K15" s="342" t="s">
        <v>77</v>
      </c>
      <c r="L15" s="343"/>
      <c r="M15" s="343"/>
      <c r="N15" s="344"/>
      <c r="O15" s="340"/>
      <c r="P15" s="340"/>
      <c r="Q15" s="340"/>
      <c r="R15" s="340"/>
      <c r="S15" s="341"/>
    </row>
    <row r="16" spans="2:19" ht="41.25" customHeight="1" x14ac:dyDescent="0.65">
      <c r="B16" s="10"/>
      <c r="C16" s="10"/>
      <c r="D16" s="10"/>
      <c r="E16" s="10"/>
      <c r="F16" s="10"/>
      <c r="G16" s="10"/>
      <c r="H16" s="10"/>
      <c r="I16" s="10"/>
      <c r="J16" s="10"/>
      <c r="K16" s="10"/>
      <c r="L16" s="10"/>
      <c r="M16" s="10"/>
      <c r="N16" s="10"/>
      <c r="O16" s="10"/>
      <c r="P16" s="10"/>
      <c r="Q16" s="10"/>
      <c r="R16" s="10"/>
      <c r="S16" s="10"/>
    </row>
    <row r="17" spans="2:19" ht="41.25" customHeight="1" thickBot="1" x14ac:dyDescent="0.7">
      <c r="B17" s="9"/>
      <c r="C17" s="9"/>
      <c r="D17" s="9"/>
      <c r="E17" s="10"/>
      <c r="F17" s="10"/>
      <c r="G17" s="10"/>
      <c r="H17" s="10"/>
      <c r="I17" s="10"/>
      <c r="J17" s="10"/>
      <c r="K17" s="11"/>
      <c r="L17" s="11"/>
      <c r="M17" s="11"/>
      <c r="N17" s="11"/>
      <c r="O17" s="10"/>
      <c r="P17" s="10"/>
      <c r="Q17" s="10"/>
      <c r="R17" s="10"/>
      <c r="S17" s="10"/>
    </row>
    <row r="18" spans="2:19" ht="54" customHeight="1" thickBot="1" x14ac:dyDescent="0.9">
      <c r="B18" s="348" t="s">
        <v>78</v>
      </c>
      <c r="C18" s="349"/>
      <c r="D18" s="349"/>
      <c r="E18" s="349"/>
      <c r="F18" s="349"/>
      <c r="G18" s="349"/>
      <c r="H18" s="349"/>
      <c r="I18" s="350"/>
      <c r="J18" s="351"/>
      <c r="K18" s="351"/>
      <c r="L18" s="352"/>
      <c r="M18" s="352"/>
      <c r="N18" s="352"/>
      <c r="O18" s="352"/>
      <c r="P18" s="352"/>
      <c r="Q18" s="352"/>
      <c r="R18" s="352"/>
      <c r="S18" s="352"/>
    </row>
    <row r="19" spans="2:19" ht="14.5" thickBot="1" x14ac:dyDescent="0.35"/>
    <row r="20" spans="2:19" ht="45" thickBot="1" x14ac:dyDescent="0.9">
      <c r="B20" s="345" t="s">
        <v>79</v>
      </c>
      <c r="C20" s="346"/>
      <c r="D20" s="346"/>
      <c r="E20" s="346"/>
      <c r="F20" s="346"/>
      <c r="G20" s="346"/>
      <c r="H20" s="346"/>
      <c r="I20" s="347"/>
    </row>
    <row r="22" spans="2:19" ht="44.5" x14ac:dyDescent="0.85">
      <c r="B22" s="12"/>
      <c r="C22" s="12"/>
      <c r="D22" s="12"/>
      <c r="E22" s="12"/>
      <c r="F22" s="12"/>
      <c r="G22" s="12"/>
      <c r="H22" s="12"/>
      <c r="I22" s="12"/>
      <c r="J22" s="13"/>
      <c r="K22" s="13"/>
    </row>
    <row r="26" spans="2:19" ht="14.5" x14ac:dyDescent="0.35">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4.5" x14ac:dyDescent="0.35"/>
  <cols>
    <col min="1" max="1" width="40.6328125" bestFit="1" customWidth="1"/>
  </cols>
  <sheetData>
    <row r="1" spans="1:1" x14ac:dyDescent="0.35">
      <c r="A1" t="s">
        <v>121</v>
      </c>
    </row>
    <row r="2" spans="1:1" x14ac:dyDescent="0.35">
      <c r="A2" t="s">
        <v>122</v>
      </c>
    </row>
    <row r="3" spans="1:1" x14ac:dyDescent="0.35">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Jairo Ignacio Perico Pinto</cp:lastModifiedBy>
  <cp:revision/>
  <cp:lastPrinted>2025-03-29T18:25:39Z</cp:lastPrinted>
  <dcterms:created xsi:type="dcterms:W3CDTF">2010-10-31T23:38:13Z</dcterms:created>
  <dcterms:modified xsi:type="dcterms:W3CDTF">2026-07-13T19:07:17Z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